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05" yWindow="-120" windowWidth="15405" windowHeight="11940"/>
  </bookViews>
  <sheets>
    <sheet name="по новой классификации" sheetId="4" r:id="rId1"/>
  </sheets>
  <definedNames>
    <definedName name="_xlnm._FilterDatabase" localSheetId="0" hidden="1">'по новой классификации'!$G$20:$G$542</definedName>
    <definedName name="_xlnm.Print_Titles" localSheetId="0">'по новой классификации'!$19:$19</definedName>
    <definedName name="_xlnm.Print_Area" localSheetId="0">'по новой классификации'!$A$1:$I$548</definedName>
  </definedNames>
  <calcPr calcId="144525"/>
</workbook>
</file>

<file path=xl/calcChain.xml><?xml version="1.0" encoding="utf-8"?>
<calcChain xmlns="http://schemas.openxmlformats.org/spreadsheetml/2006/main">
  <c r="I542" i="4" l="1"/>
  <c r="G542" i="4"/>
  <c r="H541" i="4"/>
  <c r="G541" i="4"/>
  <c r="G540" i="4" s="1"/>
  <c r="G539" i="4" s="1"/>
  <c r="G538" i="4"/>
  <c r="H537" i="4"/>
  <c r="H536" i="4"/>
  <c r="H535" i="4" s="1"/>
  <c r="I534" i="4"/>
  <c r="I533" i="4"/>
  <c r="I532" i="4"/>
  <c r="H532" i="4"/>
  <c r="G532" i="4"/>
  <c r="G531" i="4"/>
  <c r="I531" i="4" s="1"/>
  <c r="I530" i="4"/>
  <c r="G530" i="4"/>
  <c r="G529" i="4"/>
  <c r="H528" i="4"/>
  <c r="H527" i="4"/>
  <c r="I526" i="4"/>
  <c r="I525" i="4"/>
  <c r="H525" i="4"/>
  <c r="G525" i="4"/>
  <c r="H524" i="4"/>
  <c r="G524" i="4"/>
  <c r="I522" i="4"/>
  <c r="H521" i="4"/>
  <c r="I521" i="4" s="1"/>
  <c r="G521" i="4"/>
  <c r="I520" i="4"/>
  <c r="G520" i="4"/>
  <c r="H519" i="4"/>
  <c r="I519" i="4" s="1"/>
  <c r="G519" i="4"/>
  <c r="G518" i="4"/>
  <c r="I518" i="4" s="1"/>
  <c r="I517" i="4"/>
  <c r="G517" i="4"/>
  <c r="G516" i="4"/>
  <c r="I516" i="4" s="1"/>
  <c r="G515" i="4"/>
  <c r="H514" i="4"/>
  <c r="I512" i="4"/>
  <c r="G512" i="4"/>
  <c r="G511" i="4"/>
  <c r="I511" i="4" s="1"/>
  <c r="G510" i="4"/>
  <c r="H509" i="4"/>
  <c r="G506" i="4"/>
  <c r="H505" i="4"/>
  <c r="H504" i="4"/>
  <c r="G503" i="4"/>
  <c r="I503" i="4" s="1"/>
  <c r="I502" i="4"/>
  <c r="G502" i="4"/>
  <c r="H501" i="4"/>
  <c r="I501" i="4" s="1"/>
  <c r="G501" i="4"/>
  <c r="G500" i="4"/>
  <c r="I500" i="4" s="1"/>
  <c r="I499" i="4"/>
  <c r="G499" i="4"/>
  <c r="H498" i="4"/>
  <c r="G498" i="4"/>
  <c r="I497" i="4"/>
  <c r="G497" i="4"/>
  <c r="H496" i="4"/>
  <c r="G496" i="4"/>
  <c r="G495" i="4" s="1"/>
  <c r="I494" i="4"/>
  <c r="I493" i="4"/>
  <c r="H492" i="4"/>
  <c r="G492" i="4"/>
  <c r="G491" i="4"/>
  <c r="I491" i="4" s="1"/>
  <c r="G490" i="4"/>
  <c r="H489" i="4"/>
  <c r="I488" i="4"/>
  <c r="G488" i="4"/>
  <c r="I487" i="4"/>
  <c r="I486" i="4"/>
  <c r="I485" i="4"/>
  <c r="H485" i="4"/>
  <c r="G485" i="4"/>
  <c r="I482" i="4"/>
  <c r="I481" i="4"/>
  <c r="I480" i="4"/>
  <c r="H480" i="4"/>
  <c r="H479" i="4" s="1"/>
  <c r="G480" i="4"/>
  <c r="G479" i="4"/>
  <c r="G478" i="4" s="1"/>
  <c r="I477" i="4"/>
  <c r="G477" i="4"/>
  <c r="H476" i="4"/>
  <c r="G476" i="4"/>
  <c r="G475" i="4" s="1"/>
  <c r="G474" i="4" s="1"/>
  <c r="G473" i="4"/>
  <c r="H472" i="4"/>
  <c r="I470" i="4"/>
  <c r="G470" i="4"/>
  <c r="I469" i="4"/>
  <c r="H468" i="4"/>
  <c r="G468" i="4"/>
  <c r="G467" i="4" s="1"/>
  <c r="I466" i="4"/>
  <c r="G466" i="4"/>
  <c r="H465" i="4"/>
  <c r="G465" i="4"/>
  <c r="G464" i="4" s="1"/>
  <c r="I463" i="4"/>
  <c r="G463" i="4"/>
  <c r="G462" i="4"/>
  <c r="H461" i="4"/>
  <c r="H460" i="4"/>
  <c r="I457" i="4"/>
  <c r="G457" i="4"/>
  <c r="H456" i="4"/>
  <c r="G456" i="4"/>
  <c r="G455" i="4" s="1"/>
  <c r="G454" i="4" s="1"/>
  <c r="G453" i="4" s="1"/>
  <c r="I452" i="4"/>
  <c r="H451" i="4"/>
  <c r="I451" i="4" s="1"/>
  <c r="G451" i="4"/>
  <c r="I450" i="4"/>
  <c r="G449" i="4"/>
  <c r="I449" i="4" s="1"/>
  <c r="G448" i="4"/>
  <c r="I448" i="4" s="1"/>
  <c r="H447" i="4"/>
  <c r="H446" i="4"/>
  <c r="I444" i="4"/>
  <c r="G444" i="4"/>
  <c r="H443" i="4"/>
  <c r="G443" i="4"/>
  <c r="G442" i="4" s="1"/>
  <c r="G441" i="4" s="1"/>
  <c r="G439" i="4"/>
  <c r="H438" i="4"/>
  <c r="H437" i="4"/>
  <c r="H436" i="4"/>
  <c r="G435" i="4"/>
  <c r="I435" i="4" s="1"/>
  <c r="H434" i="4"/>
  <c r="H433" i="4"/>
  <c r="I431" i="4"/>
  <c r="G431" i="4"/>
  <c r="H430" i="4"/>
  <c r="G430" i="4"/>
  <c r="G429" i="4"/>
  <c r="G428" i="4" s="1"/>
  <c r="I427" i="4"/>
  <c r="G427" i="4"/>
  <c r="H426" i="4"/>
  <c r="G426" i="4"/>
  <c r="G425" i="4" s="1"/>
  <c r="G424" i="4" s="1"/>
  <c r="G422" i="4"/>
  <c r="I422" i="4" s="1"/>
  <c r="H421" i="4"/>
  <c r="H420" i="4"/>
  <c r="I418" i="4"/>
  <c r="G418" i="4"/>
  <c r="G417" i="4"/>
  <c r="H416" i="4"/>
  <c r="H415" i="4"/>
  <c r="G414" i="4"/>
  <c r="I414" i="4" s="1"/>
  <c r="I413" i="4"/>
  <c r="G413" i="4"/>
  <c r="H412" i="4"/>
  <c r="G412" i="4"/>
  <c r="G411" i="4" s="1"/>
  <c r="I410" i="4"/>
  <c r="G410" i="4"/>
  <c r="H409" i="4"/>
  <c r="G409" i="4"/>
  <c r="G408" i="4" s="1"/>
  <c r="G405" i="4"/>
  <c r="H404" i="4"/>
  <c r="G403" i="4"/>
  <c r="G402" i="4" s="1"/>
  <c r="H402" i="4"/>
  <c r="I399" i="4"/>
  <c r="I398" i="4"/>
  <c r="I397" i="4"/>
  <c r="H396" i="4"/>
  <c r="G396" i="4"/>
  <c r="I395" i="4"/>
  <c r="I394" i="4"/>
  <c r="H393" i="4"/>
  <c r="G393" i="4"/>
  <c r="G392" i="4"/>
  <c r="I392" i="4" s="1"/>
  <c r="I391" i="4"/>
  <c r="G391" i="4"/>
  <c r="I390" i="4"/>
  <c r="H389" i="4"/>
  <c r="G389" i="4"/>
  <c r="G388" i="4" s="1"/>
  <c r="G387" i="4" s="1"/>
  <c r="I386" i="4"/>
  <c r="G386" i="4"/>
  <c r="H385" i="4"/>
  <c r="G385" i="4"/>
  <c r="G384" i="4" s="1"/>
  <c r="I383" i="4"/>
  <c r="I382" i="4"/>
  <c r="G382" i="4"/>
  <c r="G381" i="4"/>
  <c r="H380" i="4"/>
  <c r="I379" i="4"/>
  <c r="G379" i="4"/>
  <c r="G378" i="4"/>
  <c r="I378" i="4" s="1"/>
  <c r="G377" i="4"/>
  <c r="H376" i="4"/>
  <c r="I373" i="4"/>
  <c r="I372" i="4"/>
  <c r="I371" i="4"/>
  <c r="H371" i="4"/>
  <c r="G371" i="4"/>
  <c r="I370" i="4"/>
  <c r="I369" i="4"/>
  <c r="H368" i="4"/>
  <c r="G368" i="4"/>
  <c r="I367" i="4"/>
  <c r="G366" i="4"/>
  <c r="I366" i="4" s="1"/>
  <c r="G365" i="4"/>
  <c r="G364" i="4" s="1"/>
  <c r="G363" i="4" s="1"/>
  <c r="H364" i="4"/>
  <c r="I362" i="4"/>
  <c r="I361" i="4"/>
  <c r="H361" i="4"/>
  <c r="G361" i="4"/>
  <c r="I360" i="4"/>
  <c r="H359" i="4"/>
  <c r="G359" i="4"/>
  <c r="I359" i="4" s="1"/>
  <c r="I358" i="4"/>
  <c r="G358" i="4"/>
  <c r="H357" i="4"/>
  <c r="I357" i="4" s="1"/>
  <c r="G357" i="4"/>
  <c r="I356" i="4"/>
  <c r="G356" i="4"/>
  <c r="H355" i="4"/>
  <c r="G355" i="4"/>
  <c r="I355" i="4" s="1"/>
  <c r="I354" i="4"/>
  <c r="I353" i="4"/>
  <c r="G352" i="4"/>
  <c r="H351" i="4"/>
  <c r="I350" i="4"/>
  <c r="G349" i="4"/>
  <c r="I349" i="4" s="1"/>
  <c r="I348" i="4"/>
  <c r="H347" i="4"/>
  <c r="G347" i="4"/>
  <c r="G346" i="4"/>
  <c r="I346" i="4" s="1"/>
  <c r="G345" i="4"/>
  <c r="I345" i="4" s="1"/>
  <c r="I344" i="4"/>
  <c r="H343" i="4"/>
  <c r="G343" i="4"/>
  <c r="I343" i="4" s="1"/>
  <c r="I339" i="4"/>
  <c r="G339" i="4"/>
  <c r="H338" i="4"/>
  <c r="G338" i="4"/>
  <c r="G337" i="4" s="1"/>
  <c r="G336" i="4"/>
  <c r="I335" i="4"/>
  <c r="I334" i="4"/>
  <c r="G334" i="4"/>
  <c r="I333" i="4"/>
  <c r="H333" i="4"/>
  <c r="G333" i="4"/>
  <c r="H332" i="4"/>
  <c r="G332" i="4"/>
  <c r="G331" i="4" s="1"/>
  <c r="G330" i="4"/>
  <c r="H329" i="4"/>
  <c r="I325" i="4"/>
  <c r="G325" i="4"/>
  <c r="G324" i="4"/>
  <c r="I324" i="4" s="1"/>
  <c r="G323" i="4"/>
  <c r="I323" i="4" s="1"/>
  <c r="G322" i="4"/>
  <c r="H321" i="4"/>
  <c r="G319" i="4"/>
  <c r="I319" i="4" s="1"/>
  <c r="I318" i="4"/>
  <c r="G318" i="4"/>
  <c r="I317" i="4"/>
  <c r="I316" i="4"/>
  <c r="G316" i="4"/>
  <c r="H315" i="4"/>
  <c r="H314" i="4"/>
  <c r="I311" i="4"/>
  <c r="G310" i="4"/>
  <c r="I310" i="4" s="1"/>
  <c r="I309" i="4"/>
  <c r="G309" i="4"/>
  <c r="H308" i="4"/>
  <c r="G308" i="4"/>
  <c r="G307" i="4" s="1"/>
  <c r="G306" i="4" s="1"/>
  <c r="I305" i="4"/>
  <c r="G304" i="4"/>
  <c r="H303" i="4"/>
  <c r="I302" i="4"/>
  <c r="G302" i="4"/>
  <c r="I301" i="4"/>
  <c r="H301" i="4"/>
  <c r="G301" i="4"/>
  <c r="H300" i="4"/>
  <c r="I298" i="4"/>
  <c r="I297" i="4"/>
  <c r="G297" i="4"/>
  <c r="H296" i="4"/>
  <c r="I296" i="4" s="1"/>
  <c r="G296" i="4"/>
  <c r="G295" i="4"/>
  <c r="I295" i="4" s="1"/>
  <c r="G294" i="4"/>
  <c r="H293" i="4"/>
  <c r="I292" i="4"/>
  <c r="G292" i="4"/>
  <c r="I291" i="4"/>
  <c r="G291" i="4"/>
  <c r="H290" i="4"/>
  <c r="G290" i="4"/>
  <c r="I290" i="4" s="1"/>
  <c r="I289" i="4"/>
  <c r="G289" i="4"/>
  <c r="G288" i="4"/>
  <c r="H287" i="4"/>
  <c r="G286" i="4"/>
  <c r="I286" i="4" s="1"/>
  <c r="I285" i="4"/>
  <c r="G285" i="4"/>
  <c r="H284" i="4"/>
  <c r="I284" i="4" s="1"/>
  <c r="G284" i="4"/>
  <c r="G283" i="4"/>
  <c r="H282" i="4"/>
  <c r="I281" i="4"/>
  <c r="G281" i="4"/>
  <c r="G279" i="4" s="1"/>
  <c r="I280" i="4"/>
  <c r="G280" i="4"/>
  <c r="I279" i="4"/>
  <c r="H279" i="4"/>
  <c r="I278" i="4"/>
  <c r="I277" i="4"/>
  <c r="H277" i="4"/>
  <c r="G277" i="4"/>
  <c r="I276" i="4"/>
  <c r="I275" i="4"/>
  <c r="H275" i="4"/>
  <c r="G275" i="4"/>
  <c r="G274" i="4"/>
  <c r="H273" i="4"/>
  <c r="G272" i="4"/>
  <c r="H271" i="4"/>
  <c r="I270" i="4"/>
  <c r="G270" i="4"/>
  <c r="G269" i="4"/>
  <c r="H268" i="4"/>
  <c r="I267" i="4"/>
  <c r="I266" i="4"/>
  <c r="G266" i="4"/>
  <c r="H265" i="4"/>
  <c r="G265" i="4"/>
  <c r="I262" i="4"/>
  <c r="G262" i="4"/>
  <c r="I261" i="4"/>
  <c r="H261" i="4"/>
  <c r="G261" i="4"/>
  <c r="G260" i="4" s="1"/>
  <c r="G259" i="4" s="1"/>
  <c r="H260" i="4"/>
  <c r="I257" i="4"/>
  <c r="G257" i="4"/>
  <c r="H256" i="4"/>
  <c r="H255" i="4" s="1"/>
  <c r="I255" i="4" s="1"/>
  <c r="G256" i="4"/>
  <c r="G255" i="4"/>
  <c r="I254" i="4"/>
  <c r="G254" i="4"/>
  <c r="H253" i="4"/>
  <c r="G253" i="4"/>
  <c r="G252" i="4" s="1"/>
  <c r="I251" i="4"/>
  <c r="G251" i="4"/>
  <c r="H250" i="4"/>
  <c r="G250" i="4"/>
  <c r="H249" i="4"/>
  <c r="G246" i="4"/>
  <c r="H245" i="4"/>
  <c r="H244" i="4"/>
  <c r="I243" i="4"/>
  <c r="G243" i="4"/>
  <c r="I242" i="4"/>
  <c r="I241" i="4"/>
  <c r="H240" i="4"/>
  <c r="G240" i="4"/>
  <c r="H239" i="4"/>
  <c r="G238" i="4"/>
  <c r="I238" i="4" s="1"/>
  <c r="I237" i="4"/>
  <c r="G237" i="4"/>
  <c r="G236" i="4"/>
  <c r="H235" i="4"/>
  <c r="H234" i="4"/>
  <c r="H233" i="4" s="1"/>
  <c r="I231" i="4"/>
  <c r="G231" i="4"/>
  <c r="H230" i="4"/>
  <c r="G230" i="4"/>
  <c r="G229" i="4"/>
  <c r="G223" i="4" s="1"/>
  <c r="G222" i="4" s="1"/>
  <c r="I228" i="4"/>
  <c r="G228" i="4"/>
  <c r="G225" i="4" s="1"/>
  <c r="G224" i="4" s="1"/>
  <c r="I227" i="4"/>
  <c r="I226" i="4"/>
  <c r="I225" i="4"/>
  <c r="H225" i="4"/>
  <c r="H224" i="4"/>
  <c r="I221" i="4"/>
  <c r="G221" i="4"/>
  <c r="H220" i="4"/>
  <c r="G220" i="4"/>
  <c r="G219" i="4"/>
  <c r="I218" i="4"/>
  <c r="I217" i="4"/>
  <c r="H216" i="4"/>
  <c r="G216" i="4"/>
  <c r="I215" i="4"/>
  <c r="G215" i="4"/>
  <c r="G214" i="4"/>
  <c r="G213" i="4" s="1"/>
  <c r="H213" i="4"/>
  <c r="I211" i="4"/>
  <c r="I210" i="4"/>
  <c r="H209" i="4"/>
  <c r="G209" i="4"/>
  <c r="I209" i="4" s="1"/>
  <c r="I208" i="4"/>
  <c r="I207" i="4"/>
  <c r="H206" i="4"/>
  <c r="G206" i="4"/>
  <c r="G203" i="4" s="1"/>
  <c r="I205" i="4"/>
  <c r="G205" i="4"/>
  <c r="H204" i="4"/>
  <c r="H203" i="4" s="1"/>
  <c r="G204" i="4"/>
  <c r="I200" i="4"/>
  <c r="G200" i="4"/>
  <c r="I199" i="4"/>
  <c r="G199" i="4"/>
  <c r="I198" i="4"/>
  <c r="G198" i="4"/>
  <c r="I197" i="4"/>
  <c r="G197" i="4"/>
  <c r="I196" i="4"/>
  <c r="G196" i="4"/>
  <c r="H195" i="4"/>
  <c r="G195" i="4"/>
  <c r="H194" i="4"/>
  <c r="H193" i="4"/>
  <c r="I192" i="4"/>
  <c r="H191" i="4"/>
  <c r="G191" i="4"/>
  <c r="G190" i="4"/>
  <c r="H189" i="4"/>
  <c r="I188" i="4"/>
  <c r="G188" i="4"/>
  <c r="H187" i="4"/>
  <c r="G187" i="4"/>
  <c r="I187" i="4" s="1"/>
  <c r="I186" i="4"/>
  <c r="G186" i="4"/>
  <c r="H185" i="4"/>
  <c r="G185" i="4"/>
  <c r="I184" i="4"/>
  <c r="G184" i="4"/>
  <c r="H183" i="4"/>
  <c r="I183" i="4" s="1"/>
  <c r="G183" i="4"/>
  <c r="G182" i="4"/>
  <c r="H181" i="4"/>
  <c r="I180" i="4"/>
  <c r="G180" i="4"/>
  <c r="H179" i="4"/>
  <c r="G179" i="4"/>
  <c r="I179" i="4" s="1"/>
  <c r="I178" i="4"/>
  <c r="G178" i="4"/>
  <c r="G177" i="4"/>
  <c r="I177" i="4" s="1"/>
  <c r="I176" i="4"/>
  <c r="G176" i="4"/>
  <c r="G175" i="4"/>
  <c r="H174" i="4"/>
  <c r="I173" i="4"/>
  <c r="G173" i="4"/>
  <c r="H172" i="4"/>
  <c r="G172" i="4"/>
  <c r="I169" i="4"/>
  <c r="I168" i="4"/>
  <c r="I167" i="4"/>
  <c r="H166" i="4"/>
  <c r="G166" i="4"/>
  <c r="H165" i="4"/>
  <c r="H164" i="4"/>
  <c r="I162" i="4"/>
  <c r="G162" i="4"/>
  <c r="I161" i="4"/>
  <c r="G161" i="4"/>
  <c r="H160" i="4"/>
  <c r="G160" i="4"/>
  <c r="H159" i="4"/>
  <c r="H158" i="4"/>
  <c r="I157" i="4"/>
  <c r="I156" i="4"/>
  <c r="H156" i="4"/>
  <c r="G156" i="4"/>
  <c r="G155" i="4"/>
  <c r="H154" i="4"/>
  <c r="G153" i="4"/>
  <c r="G152" i="4" s="1"/>
  <c r="I152" i="4" s="1"/>
  <c r="H152" i="4"/>
  <c r="I151" i="4"/>
  <c r="G151" i="4"/>
  <c r="H150" i="4"/>
  <c r="I150" i="4" s="1"/>
  <c r="G150" i="4"/>
  <c r="I149" i="4"/>
  <c r="H148" i="4"/>
  <c r="G148" i="4"/>
  <c r="I145" i="4"/>
  <c r="G145" i="4"/>
  <c r="H144" i="4"/>
  <c r="G144" i="4"/>
  <c r="H143" i="4"/>
  <c r="G142" i="4"/>
  <c r="I142" i="4" s="1"/>
  <c r="I141" i="4"/>
  <c r="G141" i="4"/>
  <c r="G140" i="4"/>
  <c r="G138" i="4" s="1"/>
  <c r="G137" i="4" s="1"/>
  <c r="I139" i="4"/>
  <c r="G139" i="4"/>
  <c r="H138" i="4"/>
  <c r="I138" i="4" s="1"/>
  <c r="H137" i="4"/>
  <c r="I136" i="4"/>
  <c r="G136" i="4"/>
  <c r="I135" i="4"/>
  <c r="G135" i="4"/>
  <c r="G133" i="4" s="1"/>
  <c r="I134" i="4"/>
  <c r="G134" i="4"/>
  <c r="I133" i="4"/>
  <c r="H133" i="4"/>
  <c r="H132" i="4" s="1"/>
  <c r="G132" i="4"/>
  <c r="G129" i="4"/>
  <c r="G128" i="4" s="1"/>
  <c r="H128" i="4"/>
  <c r="H127" i="4"/>
  <c r="H126" i="4"/>
  <c r="I125" i="4"/>
  <c r="H124" i="4"/>
  <c r="I124" i="4" s="1"/>
  <c r="G124" i="4"/>
  <c r="G123" i="4"/>
  <c r="I122" i="4"/>
  <c r="H121" i="4"/>
  <c r="G121" i="4"/>
  <c r="G120" i="4"/>
  <c r="G119" i="4" s="1"/>
  <c r="I117" i="4"/>
  <c r="I116" i="4"/>
  <c r="I115" i="4"/>
  <c r="H115" i="4"/>
  <c r="G115" i="4"/>
  <c r="I114" i="4"/>
  <c r="H114" i="4"/>
  <c r="G114" i="4"/>
  <c r="G113" i="4"/>
  <c r="I113" i="4" s="1"/>
  <c r="I112" i="4"/>
  <c r="G112" i="4"/>
  <c r="H111" i="4"/>
  <c r="G111" i="4"/>
  <c r="I110" i="4"/>
  <c r="G110" i="4"/>
  <c r="H109" i="4"/>
  <c r="I109" i="4" s="1"/>
  <c r="G109" i="4"/>
  <c r="G108" i="4"/>
  <c r="I107" i="4"/>
  <c r="I106" i="4"/>
  <c r="G106" i="4"/>
  <c r="H105" i="4"/>
  <c r="G104" i="4"/>
  <c r="I104" i="4" s="1"/>
  <c r="I103" i="4"/>
  <c r="I102" i="4"/>
  <c r="H101" i="4"/>
  <c r="I97" i="4"/>
  <c r="I96" i="4"/>
  <c r="H96" i="4"/>
  <c r="G96" i="4"/>
  <c r="G95" i="4"/>
  <c r="H94" i="4"/>
  <c r="H93" i="4"/>
  <c r="I92" i="4"/>
  <c r="I91" i="4"/>
  <c r="H90" i="4"/>
  <c r="I90" i="4" s="1"/>
  <c r="G90" i="4"/>
  <c r="G89" i="4"/>
  <c r="I89" i="4" s="1"/>
  <c r="H88" i="4"/>
  <c r="G87" i="4"/>
  <c r="I87" i="4" s="1"/>
  <c r="H86" i="4"/>
  <c r="I85" i="4"/>
  <c r="H84" i="4"/>
  <c r="I84" i="4" s="1"/>
  <c r="G84" i="4"/>
  <c r="I83" i="4"/>
  <c r="G83" i="4"/>
  <c r="I82" i="4"/>
  <c r="H82" i="4"/>
  <c r="G82" i="4"/>
  <c r="I80" i="4"/>
  <c r="H79" i="4"/>
  <c r="G79" i="4"/>
  <c r="I78" i="4"/>
  <c r="G78" i="4"/>
  <c r="I77" i="4"/>
  <c r="G76" i="4"/>
  <c r="I76" i="4" s="1"/>
  <c r="H75" i="4"/>
  <c r="I74" i="4"/>
  <c r="G74" i="4"/>
  <c r="I73" i="4"/>
  <c r="G73" i="4"/>
  <c r="I72" i="4"/>
  <c r="G72" i="4"/>
  <c r="H71" i="4"/>
  <c r="G71" i="4"/>
  <c r="I71" i="4" s="1"/>
  <c r="I70" i="4"/>
  <c r="H69" i="4"/>
  <c r="G69" i="4"/>
  <c r="I69" i="4" s="1"/>
  <c r="G68" i="4"/>
  <c r="I68" i="4" s="1"/>
  <c r="I67" i="4"/>
  <c r="I66" i="4"/>
  <c r="I65" i="4"/>
  <c r="H64" i="4"/>
  <c r="H59" i="4" s="1"/>
  <c r="G63" i="4"/>
  <c r="I63" i="4" s="1"/>
  <c r="I62" i="4"/>
  <c r="I61" i="4"/>
  <c r="G61" i="4"/>
  <c r="H60" i="4"/>
  <c r="I58" i="4"/>
  <c r="G58" i="4"/>
  <c r="G57" i="4"/>
  <c r="I57" i="4" s="1"/>
  <c r="H56" i="4"/>
  <c r="G55" i="4"/>
  <c r="G54" i="4" s="1"/>
  <c r="H54" i="4"/>
  <c r="I53" i="4"/>
  <c r="G53" i="4"/>
  <c r="I52" i="4"/>
  <c r="G52" i="4"/>
  <c r="I51" i="4"/>
  <c r="H51" i="4"/>
  <c r="G51" i="4"/>
  <c r="G50" i="4"/>
  <c r="I50" i="4" s="1"/>
  <c r="G49" i="4"/>
  <c r="H48" i="4"/>
  <c r="H47" i="4"/>
  <c r="G46" i="4"/>
  <c r="I46" i="4" s="1"/>
  <c r="G45" i="4"/>
  <c r="I45" i="4" s="1"/>
  <c r="G44" i="4"/>
  <c r="H43" i="4"/>
  <c r="I42" i="4"/>
  <c r="G42" i="4"/>
  <c r="I41" i="4"/>
  <c r="G41" i="4"/>
  <c r="I40" i="4"/>
  <c r="G40" i="4"/>
  <c r="H39" i="4"/>
  <c r="G39" i="4"/>
  <c r="I39" i="4" s="1"/>
  <c r="G37" i="4"/>
  <c r="I37" i="4" s="1"/>
  <c r="I36" i="4"/>
  <c r="G36" i="4"/>
  <c r="G35" i="4"/>
  <c r="I35" i="4" s="1"/>
  <c r="I34" i="4"/>
  <c r="H33" i="4"/>
  <c r="G31" i="4"/>
  <c r="G30" i="4" s="1"/>
  <c r="G23" i="4" s="1"/>
  <c r="H30" i="4"/>
  <c r="I29" i="4"/>
  <c r="H28" i="4"/>
  <c r="G28" i="4"/>
  <c r="I27" i="4"/>
  <c r="G27" i="4"/>
  <c r="H26" i="4"/>
  <c r="I26" i="4" s="1"/>
  <c r="G26" i="4"/>
  <c r="I25" i="4"/>
  <c r="H24" i="4"/>
  <c r="I24" i="4" s="1"/>
  <c r="G24" i="4"/>
  <c r="I128" i="4" l="1"/>
  <c r="G127" i="4"/>
  <c r="I132" i="4"/>
  <c r="H131" i="4"/>
  <c r="I203" i="4"/>
  <c r="I213" i="4"/>
  <c r="G212" i="4"/>
  <c r="G202" i="4" s="1"/>
  <c r="G201" i="4" s="1"/>
  <c r="H232" i="4"/>
  <c r="I95" i="4"/>
  <c r="G94" i="4"/>
  <c r="I148" i="4"/>
  <c r="H147" i="4"/>
  <c r="I155" i="4"/>
  <c r="G154" i="4"/>
  <c r="I154" i="4" s="1"/>
  <c r="I195" i="4"/>
  <c r="G194" i="4"/>
  <c r="I236" i="4"/>
  <c r="G235" i="4"/>
  <c r="H299" i="4"/>
  <c r="I28" i="4"/>
  <c r="G33" i="4"/>
  <c r="G32" i="4" s="1"/>
  <c r="I55" i="4"/>
  <c r="I144" i="4"/>
  <c r="G143" i="4"/>
  <c r="I143" i="4" s="1"/>
  <c r="I153" i="4"/>
  <c r="I160" i="4"/>
  <c r="G159" i="4"/>
  <c r="I166" i="4"/>
  <c r="G165" i="4"/>
  <c r="I172" i="4"/>
  <c r="H171" i="4"/>
  <c r="I214" i="4"/>
  <c r="H212" i="4"/>
  <c r="I212" i="4" s="1"/>
  <c r="I216" i="4"/>
  <c r="I224" i="4"/>
  <c r="I240" i="4"/>
  <c r="G239" i="4"/>
  <c r="I265" i="4"/>
  <c r="H264" i="4"/>
  <c r="I268" i="4"/>
  <c r="G315" i="4"/>
  <c r="G329" i="4"/>
  <c r="G328" i="4" s="1"/>
  <c r="G327" i="4" s="1"/>
  <c r="G326" i="4" s="1"/>
  <c r="I330" i="4"/>
  <c r="I338" i="4"/>
  <c r="H337" i="4"/>
  <c r="G351" i="4"/>
  <c r="I352" i="4"/>
  <c r="I403" i="4"/>
  <c r="H432" i="4"/>
  <c r="H445" i="4"/>
  <c r="I476" i="4"/>
  <c r="H475" i="4"/>
  <c r="H23" i="4"/>
  <c r="I31" i="4"/>
  <c r="H32" i="4"/>
  <c r="I32" i="4" s="1"/>
  <c r="H38" i="4"/>
  <c r="G56" i="4"/>
  <c r="I56" i="4" s="1"/>
  <c r="G64" i="4"/>
  <c r="G75" i="4"/>
  <c r="I79" i="4"/>
  <c r="G86" i="4"/>
  <c r="G81" i="4" s="1"/>
  <c r="G88" i="4"/>
  <c r="I88" i="4" s="1"/>
  <c r="H100" i="4"/>
  <c r="I111" i="4"/>
  <c r="H123" i="4"/>
  <c r="I123" i="4" s="1"/>
  <c r="I129" i="4"/>
  <c r="I140" i="4"/>
  <c r="I185" i="4"/>
  <c r="I191" i="4"/>
  <c r="I204" i="4"/>
  <c r="I206" i="4"/>
  <c r="I220" i="4"/>
  <c r="H219" i="4"/>
  <c r="I219" i="4" s="1"/>
  <c r="I230" i="4"/>
  <c r="H229" i="4"/>
  <c r="I229" i="4" s="1"/>
  <c r="I256" i="4"/>
  <c r="I274" i="4"/>
  <c r="G273" i="4"/>
  <c r="I273" i="4" s="1"/>
  <c r="I288" i="4"/>
  <c r="G287" i="4"/>
  <c r="I287" i="4" s="1"/>
  <c r="H320" i="4"/>
  <c r="I365" i="4"/>
  <c r="I368" i="4"/>
  <c r="H419" i="4"/>
  <c r="I430" i="4"/>
  <c r="H429" i="4"/>
  <c r="I443" i="4"/>
  <c r="H442" i="4"/>
  <c r="G484" i="4"/>
  <c r="G483" i="4" s="1"/>
  <c r="G489" i="4"/>
  <c r="I490" i="4"/>
  <c r="G509" i="4"/>
  <c r="G508" i="4" s="1"/>
  <c r="I510" i="4"/>
  <c r="I30" i="4"/>
  <c r="G38" i="4"/>
  <c r="I49" i="4"/>
  <c r="G48" i="4"/>
  <c r="I137" i="4"/>
  <c r="I239" i="4"/>
  <c r="H252" i="4"/>
  <c r="I252" i="4" s="1"/>
  <c r="I253" i="4"/>
  <c r="H259" i="4"/>
  <c r="I260" i="4"/>
  <c r="G293" i="4"/>
  <c r="I293" i="4" s="1"/>
  <c r="I294" i="4"/>
  <c r="I308" i="4"/>
  <c r="H307" i="4"/>
  <c r="I329" i="4"/>
  <c r="H328" i="4"/>
  <c r="I377" i="4"/>
  <c r="G376" i="4"/>
  <c r="G375" i="4" s="1"/>
  <c r="G374" i="4" s="1"/>
  <c r="H81" i="4"/>
  <c r="G101" i="4"/>
  <c r="I44" i="4"/>
  <c r="G43" i="4"/>
  <c r="I43" i="4" s="1"/>
  <c r="I54" i="4"/>
  <c r="G60" i="4"/>
  <c r="I60" i="4" s="1"/>
  <c r="I75" i="4"/>
  <c r="G105" i="4"/>
  <c r="I105" i="4" s="1"/>
  <c r="I108" i="4"/>
  <c r="I121" i="4"/>
  <c r="H120" i="4"/>
  <c r="I175" i="4"/>
  <c r="G174" i="4"/>
  <c r="I174" i="4" s="1"/>
  <c r="I182" i="4"/>
  <c r="G181" i="4"/>
  <c r="I181" i="4" s="1"/>
  <c r="I190" i="4"/>
  <c r="G189" i="4"/>
  <c r="I189" i="4" s="1"/>
  <c r="I246" i="4"/>
  <c r="G245" i="4"/>
  <c r="I250" i="4"/>
  <c r="G249" i="4"/>
  <c r="G248" i="4" s="1"/>
  <c r="G247" i="4" s="1"/>
  <c r="I272" i="4"/>
  <c r="G271" i="4"/>
  <c r="I271" i="4" s="1"/>
  <c r="G303" i="4"/>
  <c r="G300" i="4" s="1"/>
  <c r="G299" i="4" s="1"/>
  <c r="I304" i="4"/>
  <c r="I332" i="4"/>
  <c r="H331" i="4"/>
  <c r="I331" i="4" s="1"/>
  <c r="G342" i="4"/>
  <c r="G341" i="4" s="1"/>
  <c r="I347" i="4"/>
  <c r="I409" i="4"/>
  <c r="H408" i="4"/>
  <c r="G472" i="4"/>
  <c r="G471" i="4" s="1"/>
  <c r="I473" i="4"/>
  <c r="G514" i="4"/>
  <c r="G513" i="4" s="1"/>
  <c r="I515" i="4"/>
  <c r="I541" i="4"/>
  <c r="H342" i="4"/>
  <c r="I389" i="4"/>
  <c r="H388" i="4"/>
  <c r="I426" i="4"/>
  <c r="I479" i="4"/>
  <c r="H478" i="4"/>
  <c r="I478" i="4" s="1"/>
  <c r="I524" i="4"/>
  <c r="H523" i="4"/>
  <c r="I529" i="4"/>
  <c r="G528" i="4"/>
  <c r="I538" i="4"/>
  <c r="G537" i="4"/>
  <c r="I269" i="4"/>
  <c r="G268" i="4"/>
  <c r="G264" i="4" s="1"/>
  <c r="G263" i="4" s="1"/>
  <c r="G258" i="4" s="1"/>
  <c r="I283" i="4"/>
  <c r="G282" i="4"/>
  <c r="I282" i="4" s="1"/>
  <c r="I322" i="4"/>
  <c r="G321" i="4"/>
  <c r="G320" i="4" s="1"/>
  <c r="I381" i="4"/>
  <c r="G380" i="4"/>
  <c r="I380" i="4" s="1"/>
  <c r="I405" i="4"/>
  <c r="G404" i="4"/>
  <c r="I404" i="4" s="1"/>
  <c r="I456" i="4"/>
  <c r="H455" i="4"/>
  <c r="I465" i="4"/>
  <c r="H464" i="4"/>
  <c r="I464" i="4" s="1"/>
  <c r="I468" i="4"/>
  <c r="H467" i="4"/>
  <c r="I467" i="4" s="1"/>
  <c r="I489" i="4"/>
  <c r="I492" i="4"/>
  <c r="H484" i="4"/>
  <c r="I509" i="4"/>
  <c r="I351" i="4"/>
  <c r="I364" i="4"/>
  <c r="I385" i="4"/>
  <c r="I393" i="4"/>
  <c r="I396" i="4"/>
  <c r="I402" i="4"/>
  <c r="I412" i="4"/>
  <c r="H411" i="4"/>
  <c r="I411" i="4" s="1"/>
  <c r="I417" i="4"/>
  <c r="G416" i="4"/>
  <c r="I439" i="4"/>
  <c r="G438" i="4"/>
  <c r="I496" i="4"/>
  <c r="H495" i="4"/>
  <c r="I495" i="4" s="1"/>
  <c r="I498" i="4"/>
  <c r="I462" i="4"/>
  <c r="G461" i="4"/>
  <c r="I472" i="4"/>
  <c r="I506" i="4"/>
  <c r="G505" i="4"/>
  <c r="H363" i="4"/>
  <c r="I363" i="4" s="1"/>
  <c r="H375" i="4"/>
  <c r="H384" i="4"/>
  <c r="I384" i="4" s="1"/>
  <c r="H401" i="4"/>
  <c r="G421" i="4"/>
  <c r="H425" i="4"/>
  <c r="G434" i="4"/>
  <c r="G433" i="4" s="1"/>
  <c r="G432" i="4" s="1"/>
  <c r="G447" i="4"/>
  <c r="H471" i="4"/>
  <c r="I471" i="4" s="1"/>
  <c r="H508" i="4"/>
  <c r="H513" i="4"/>
  <c r="H540" i="4"/>
  <c r="I508" i="4" l="1"/>
  <c r="H507" i="4"/>
  <c r="I375" i="4"/>
  <c r="H374" i="4"/>
  <c r="I374" i="4" s="1"/>
  <c r="G415" i="4"/>
  <c r="I416" i="4"/>
  <c r="I455" i="4"/>
  <c r="H454" i="4"/>
  <c r="I307" i="4"/>
  <c r="H306" i="4"/>
  <c r="I306" i="4" s="1"/>
  <c r="I442" i="4"/>
  <c r="H441" i="4"/>
  <c r="I23" i="4"/>
  <c r="H22" i="4"/>
  <c r="I299" i="4"/>
  <c r="G126" i="4"/>
  <c r="I127" i="4"/>
  <c r="G420" i="4"/>
  <c r="I421" i="4"/>
  <c r="G460" i="4"/>
  <c r="I461" i="4"/>
  <c r="I484" i="4"/>
  <c r="H483" i="4"/>
  <c r="I483" i="4" s="1"/>
  <c r="G536" i="4"/>
  <c r="I537" i="4"/>
  <c r="G100" i="4"/>
  <c r="G99" i="4" s="1"/>
  <c r="G98" i="4" s="1"/>
  <c r="I259" i="4"/>
  <c r="I101" i="4"/>
  <c r="I475" i="4"/>
  <c r="H474" i="4"/>
  <c r="I474" i="4" s="1"/>
  <c r="I432" i="4"/>
  <c r="I264" i="4"/>
  <c r="H263" i="4"/>
  <c r="I263" i="4" s="1"/>
  <c r="G164" i="4"/>
  <c r="I165" i="4"/>
  <c r="I300" i="4"/>
  <c r="G193" i="4"/>
  <c r="I193" i="4" s="1"/>
  <c r="I194" i="4"/>
  <c r="H146" i="4"/>
  <c r="I146" i="4" s="1"/>
  <c r="I540" i="4"/>
  <c r="H539" i="4"/>
  <c r="I539" i="4" s="1"/>
  <c r="I447" i="4"/>
  <c r="G446" i="4"/>
  <c r="H400" i="4"/>
  <c r="G504" i="4"/>
  <c r="I504" i="4" s="1"/>
  <c r="I505" i="4"/>
  <c r="G437" i="4"/>
  <c r="I438" i="4"/>
  <c r="I388" i="4"/>
  <c r="H387" i="4"/>
  <c r="I387" i="4" s="1"/>
  <c r="I376" i="4"/>
  <c r="G244" i="4"/>
  <c r="I244" i="4" s="1"/>
  <c r="I245" i="4"/>
  <c r="I120" i="4"/>
  <c r="H119" i="4"/>
  <c r="I86" i="4"/>
  <c r="I81" i="4"/>
  <c r="I328" i="4"/>
  <c r="H327" i="4"/>
  <c r="I48" i="4"/>
  <c r="G47" i="4"/>
  <c r="I47" i="4" s="1"/>
  <c r="I514" i="4"/>
  <c r="I434" i="4"/>
  <c r="I321" i="4"/>
  <c r="H248" i="4"/>
  <c r="G59" i="4"/>
  <c r="I59" i="4" s="1"/>
  <c r="I64" i="4"/>
  <c r="I33" i="4"/>
  <c r="I433" i="4"/>
  <c r="I337" i="4"/>
  <c r="H336" i="4"/>
  <c r="I336" i="4" s="1"/>
  <c r="G314" i="4"/>
  <c r="I315" i="4"/>
  <c r="H170" i="4"/>
  <c r="G147" i="4"/>
  <c r="G146" i="4" s="1"/>
  <c r="H202" i="4"/>
  <c r="G131" i="4"/>
  <c r="H424" i="4"/>
  <c r="I425" i="4"/>
  <c r="I342" i="4"/>
  <c r="H341" i="4"/>
  <c r="I408" i="4"/>
  <c r="H407" i="4"/>
  <c r="G507" i="4"/>
  <c r="I303" i="4"/>
  <c r="H99" i="4"/>
  <c r="I38" i="4"/>
  <c r="I513" i="4"/>
  <c r="G527" i="4"/>
  <c r="I528" i="4"/>
  <c r="H459" i="4"/>
  <c r="I429" i="4"/>
  <c r="H428" i="4"/>
  <c r="I428" i="4" s="1"/>
  <c r="H313" i="4"/>
  <c r="I320" i="4"/>
  <c r="I249" i="4"/>
  <c r="G171" i="4"/>
  <c r="G170" i="4" s="1"/>
  <c r="G158" i="4"/>
  <c r="I158" i="4" s="1"/>
  <c r="I159" i="4"/>
  <c r="G401" i="4"/>
  <c r="G400" i="4" s="1"/>
  <c r="G340" i="4" s="1"/>
  <c r="G234" i="4"/>
  <c r="I235" i="4"/>
  <c r="G93" i="4"/>
  <c r="I93" i="4" s="1"/>
  <c r="I94" i="4"/>
  <c r="H223" i="4"/>
  <c r="I131" i="4"/>
  <c r="H312" i="4" l="1"/>
  <c r="I202" i="4"/>
  <c r="H201" i="4"/>
  <c r="I201" i="4" s="1"/>
  <c r="H247" i="4"/>
  <c r="I247" i="4" s="1"/>
  <c r="I248" i="4"/>
  <c r="I527" i="4"/>
  <c r="G523" i="4"/>
  <c r="I523" i="4" s="1"/>
  <c r="I99" i="4"/>
  <c r="H98" i="4"/>
  <c r="I98" i="4" s="1"/>
  <c r="H406" i="4"/>
  <c r="I406" i="4" s="1"/>
  <c r="I314" i="4"/>
  <c r="G313" i="4"/>
  <c r="G312" i="4" s="1"/>
  <c r="I401" i="4"/>
  <c r="I147" i="4"/>
  <c r="G419" i="4"/>
  <c r="I419" i="4" s="1"/>
  <c r="I420" i="4"/>
  <c r="H21" i="4"/>
  <c r="I22" i="4"/>
  <c r="H130" i="4"/>
  <c r="I100" i="4"/>
  <c r="I424" i="4"/>
  <c r="H423" i="4"/>
  <c r="I171" i="4"/>
  <c r="I327" i="4"/>
  <c r="H326" i="4"/>
  <c r="I326" i="4" s="1"/>
  <c r="H118" i="4"/>
  <c r="I118" i="4" s="1"/>
  <c r="I119" i="4"/>
  <c r="I437" i="4"/>
  <c r="G436" i="4"/>
  <c r="I400" i="4"/>
  <c r="G163" i="4"/>
  <c r="I164" i="4"/>
  <c r="H258" i="4"/>
  <c r="I258" i="4" s="1"/>
  <c r="I507" i="4"/>
  <c r="H458" i="4"/>
  <c r="H340" i="4"/>
  <c r="I340" i="4" s="1"/>
  <c r="I341" i="4"/>
  <c r="G130" i="4"/>
  <c r="I170" i="4"/>
  <c r="H163" i="4"/>
  <c r="I163" i="4" s="1"/>
  <c r="G445" i="4"/>
  <c r="I446" i="4"/>
  <c r="G535" i="4"/>
  <c r="I535" i="4" s="1"/>
  <c r="I536" i="4"/>
  <c r="G459" i="4"/>
  <c r="G458" i="4" s="1"/>
  <c r="I460" i="4"/>
  <c r="I126" i="4"/>
  <c r="G118" i="4"/>
  <c r="H440" i="4"/>
  <c r="I441" i="4"/>
  <c r="I415" i="4"/>
  <c r="G407" i="4"/>
  <c r="G406" i="4" s="1"/>
  <c r="I223" i="4"/>
  <c r="H222" i="4"/>
  <c r="I222" i="4" s="1"/>
  <c r="G233" i="4"/>
  <c r="I234" i="4"/>
  <c r="I454" i="4"/>
  <c r="H453" i="4"/>
  <c r="I453" i="4" s="1"/>
  <c r="G22" i="4"/>
  <c r="G21" i="4" s="1"/>
  <c r="G440" i="4" l="1"/>
  <c r="I445" i="4"/>
  <c r="G232" i="4"/>
  <c r="I232" i="4" s="1"/>
  <c r="I233" i="4"/>
  <c r="I458" i="4"/>
  <c r="I313" i="4"/>
  <c r="I440" i="4"/>
  <c r="I436" i="4"/>
  <c r="G423" i="4"/>
  <c r="I423" i="4" s="1"/>
  <c r="H20" i="4"/>
  <c r="I21" i="4"/>
  <c r="I407" i="4"/>
  <c r="I459" i="4"/>
  <c r="I130" i="4"/>
  <c r="I312" i="4"/>
  <c r="G20" i="4" l="1"/>
  <c r="I20" i="4" s="1"/>
</calcChain>
</file>

<file path=xl/sharedStrings.xml><?xml version="1.0" encoding="utf-8"?>
<sst xmlns="http://schemas.openxmlformats.org/spreadsheetml/2006/main" count="2620" uniqueCount="425">
  <si>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</si>
  <si>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</si>
  <si>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</si>
  <si>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</si>
  <si>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</si>
  <si>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</si>
  <si>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</si>
  <si>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</si>
  <si>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</si>
  <si>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</si>
  <si>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11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</si>
  <si>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</si>
  <si>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</si>
  <si>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</si>
  <si>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</si>
  <si>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</si>
  <si>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</si>
  <si>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</si>
  <si>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</si>
  <si>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</si>
  <si>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</si>
  <si>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</si>
  <si>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</si>
  <si>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</si>
  <si>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</si>
  <si>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</si>
  <si>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</si>
  <si>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</si>
  <si>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</si>
  <si>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</si>
  <si>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</si>
  <si>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</si>
  <si>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</si>
  <si>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</si>
  <si>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</si>
  <si>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</si>
  <si>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</si>
  <si>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</si>
  <si>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</si>
  <si>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</si>
  <si>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Осуществление отдельных полномочий Краснодарского края по поддержке сельскохозяйственного производства</t>
  </si>
  <si>
    <t>Осуществление отдельных полномочий Краснодарского края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</si>
  <si>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</si>
  <si>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</si>
  <si>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</si>
  <si>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</si>
  <si>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</si>
  <si>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</si>
  <si>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</si>
  <si>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</si>
  <si>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</si>
  <si>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</si>
  <si>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</si>
  <si>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</si>
  <si>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Реализация мероприятий муниципальной программы "Туапсинский район - территория комфортного проживания"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</si>
  <si>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</si>
  <si>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</si>
  <si>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</si>
  <si>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</si>
  <si>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</si>
  <si>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</si>
  <si>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</si>
  <si>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</si>
  <si>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</si>
  <si>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</si>
  <si>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</si>
  <si>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</si>
  <si>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</si>
  <si>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</si>
  <si>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</si>
  <si>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</si>
  <si>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</si>
  <si>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</si>
  <si>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</si>
  <si>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</si>
  <si>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</si>
  <si>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</si>
  <si>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</si>
  <si>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"Развитие агропромышленного комплекса на территории муниципального образования Туапсинский район"</t>
  </si>
  <si>
    <t>24610</t>
  </si>
  <si>
    <t>Финансовое обеспечение мероприятий по поддержке сельскохозяйственного производства</t>
  </si>
  <si>
    <t>60090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</si>
  <si>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</si>
  <si>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</si>
  <si>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</si>
  <si>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</si>
  <si>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</si>
  <si>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</si>
  <si>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</si>
  <si>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</si>
  <si>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</si>
  <si>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</si>
  <si>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</si>
  <si>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</si>
  <si>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</si>
  <si>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</si>
  <si>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</si>
  <si>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</si>
  <si>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</si>
  <si>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</si>
  <si>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</si>
  <si>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</si>
  <si>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</si>
  <si>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</si>
  <si>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</si>
  <si>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</si>
  <si>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</si>
  <si>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</si>
  <si>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</si>
  <si>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</si>
  <si>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</si>
  <si>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</si>
  <si>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24420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</si>
  <si>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</si>
  <si>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</si>
  <si>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</si>
  <si>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</si>
  <si>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</si>
  <si>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</si>
  <si>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</si>
  <si>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</si>
  <si>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</si>
  <si>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</si>
  <si>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</si>
  <si>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</si>
  <si>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</si>
  <si>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</si>
  <si>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</si>
  <si>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</si>
  <si>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</si>
  <si>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</si>
  <si>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</si>
  <si>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Реализация мероприятий подпрограммы "Организация отдыха, оздоровления и занятости детей и подростков" муниципальной программы "По улучшению положения детей в муниципальном образовании Туапсинский район"</t>
  </si>
  <si>
    <t>24640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</si>
  <si>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</si>
  <si>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</si>
  <si>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</si>
  <si>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 xml:space="preserve">Подпрограмма «Обеспечение деятельности муниципальных медицинских организаций Туапсинского района»
</t>
  </si>
  <si>
    <t>Обеспечение доступности медицинской помощи и повышение эффективности медицинских услуг</t>
  </si>
  <si>
    <t>Обеспечение деятельности управления здравоохранения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</si>
  <si>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</si>
  <si>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</si>
  <si>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</si>
  <si>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</si>
  <si>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</si>
  <si>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</si>
  <si>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</si>
  <si>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60670</t>
  </si>
  <si>
    <t>60680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</si>
  <si>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</si>
  <si>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</si>
  <si>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</si>
  <si>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</si>
  <si>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</si>
  <si>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</si>
  <si>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</si>
  <si>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</si>
  <si>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</si>
  <si>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</si>
  <si>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</si>
  <si>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</si>
  <si>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</si>
  <si>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</si>
  <si>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</si>
  <si>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</si>
  <si>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</si>
  <si>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</si>
  <si>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</si>
  <si>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</si>
  <si>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</si>
  <si>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</si>
  <si>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</si>
  <si>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</si>
  <si>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</si>
  <si>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</si>
  <si>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</si>
  <si>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</si>
  <si>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</si>
  <si>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</si>
  <si>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</si>
  <si>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</si>
  <si>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</si>
  <si>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</si>
  <si>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</si>
  <si>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</si>
  <si>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24560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</si>
  <si>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</si>
  <si>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</si>
  <si>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</si>
  <si>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Финансирование доплат отдельным категориям работников в образовательных организациях</t>
  </si>
  <si>
    <t>24350</t>
  </si>
  <si>
    <t>24780</t>
  </si>
  <si>
    <t>21620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</si>
  <si>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</si>
  <si>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</si>
  <si>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</si>
  <si>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</si>
  <si>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</si>
  <si>
    <t>24670</t>
  </si>
  <si>
    <t>24680</t>
  </si>
  <si>
    <t>Прочие выплаты по обязательствам муниципального образования</t>
  </si>
  <si>
    <t>21240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</si>
  <si>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</si>
  <si>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</si>
  <si>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</si>
  <si>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Реализация мероприятий муниципальной программы "Молодежь Туапсинского района"</t>
  </si>
  <si>
    <t>24600</t>
  </si>
  <si>
    <t>24630</t>
  </si>
  <si>
    <t>62500</t>
  </si>
  <si>
    <t>24620</t>
  </si>
  <si>
    <t>Реализация мероприятий подпрограммы "Дети и семья" муниципальной программы "По улучшению положения детей в муниципальном образовании Туапсинский район"</t>
  </si>
  <si>
    <t>Подпрограмма "Одаренные дети"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</si>
  <si>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</si>
  <si>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Реализация мероприятий подпрограммы "Одаренные дети" муниципальной программы "По улучшению положения детей в муниципальном образовании Туапсинский район"</t>
  </si>
  <si>
    <t>24650</t>
  </si>
  <si>
    <t>24790</t>
  </si>
  <si>
    <t>Совершенствование противопожарной защиты населения и объектов инфраструктуры</t>
  </si>
  <si>
    <t>Реализация мероприятий подпрограммы "Обеспечение пожарной безопасности" муниципальной программы "Защита населения и территории от чрезвычайных ситуаций, обеспечение пожарной безопасности"</t>
  </si>
  <si>
    <t>Дополнительная помощь местным бюджетам для решения социально значимых вопросов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</si>
  <si>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</si>
  <si>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</si>
  <si>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</si>
  <si>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</si>
  <si>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</si>
  <si>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</si>
  <si>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</si>
  <si>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РАСХОДЫ</t>
  </si>
  <si>
    <t>Утверждено в бюджете</t>
  </si>
  <si>
    <t>Исполнено</t>
  </si>
  <si>
    <t>% исполнения</t>
  </si>
  <si>
    <t>S0600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</si>
  <si>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</si>
  <si>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24820</t>
  </si>
  <si>
    <t>Частичная компенсация удорожания стоимости питания учащихся дневных муниципальных образовательных организаций</t>
  </si>
  <si>
    <t>Обеспечение молоком и молочными продуктами учащихся дневных муниципальных образовательных организаций</t>
  </si>
  <si>
    <t>24830</t>
  </si>
  <si>
    <t>24840</t>
  </si>
  <si>
    <t>24850</t>
  </si>
  <si>
    <t>Финансирование расходных обязательств по укреплению материально-технической базы АНО "Комбинат социального питания"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</si>
  <si>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</si>
  <si>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</si>
  <si>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24860</t>
  </si>
  <si>
    <t>24870</t>
  </si>
  <si>
    <t>24880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</si>
  <si>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</si>
  <si>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</si>
  <si>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</si>
  <si>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60840</t>
  </si>
  <si>
    <t>S0590</t>
  </si>
  <si>
    <t>21591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</si>
  <si>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</si>
  <si>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</si>
  <si>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</si>
  <si>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</si>
  <si>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</si>
  <si>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24900</t>
  </si>
  <si>
    <t>Проведение капитального ремонта спортивных залов</t>
  </si>
  <si>
    <t>24320</t>
  </si>
  <si>
    <t>S0050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</si>
  <si>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</si>
  <si>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</si>
  <si>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S2690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</si>
  <si>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</si>
  <si>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</si>
  <si>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60960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</si>
  <si>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</si>
  <si>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</si>
  <si>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</si>
  <si>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62600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</si>
  <si>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</si>
  <si>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</si>
  <si>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24580</t>
  </si>
  <si>
    <t>Реализация мероприятий по обеспечению жильем молодых семей</t>
  </si>
  <si>
    <t>L4970</t>
  </si>
  <si>
    <t>Подпрограмма «Жилище»</t>
  </si>
  <si>
    <t>Реализация основных направлений приоритетного национального проекта «Доступное и комфортное жилье - гражданам России»</t>
  </si>
  <si>
    <t>S0060</t>
  </si>
  <si>
    <t>S2400</t>
  </si>
  <si>
    <t>Осуществление мероприятий по предупреждению и ликвидации чрезвычайных ситуаций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</si>
  <si>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</si>
  <si>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 xml:space="preserve"> по целевым статьям  (муниципальным программам муниципального образования </t>
  </si>
  <si>
    <t xml:space="preserve">Туапсинский район и непрограммным направлениям деятельности),  </t>
  </si>
  <si>
    <t>группам видов расходов классификации расходов бюджета на 2019 год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</si>
  <si>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</si>
  <si>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</si>
  <si>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Капитальный ремонт зданий и сооружений, благоустройство территории</t>
  </si>
  <si>
    <t>Реализация мероприятий государственной программы «Развитие образования»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</si>
  <si>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</si>
  <si>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Реализация мероприятий муниципальной программы « Развитие образования в муниципальном образовании Туапсинский район» </t>
  </si>
  <si>
    <t>Социальная выплата компенсационного характера, связанная с оплатой жилого помещения по договору найма (поднайма)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</si>
  <si>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</si>
  <si>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Предоставление субсидий на учереждения деятельность которых приостановлена</t>
  </si>
  <si>
    <t>24360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</si>
  <si>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</si>
  <si>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</si>
  <si>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Финансирование расходных обязательств по заработной плате с учетом начислений АНО «Комбинат социального питания»</t>
  </si>
  <si>
    <t>Федеральный проект «Современная школа»</t>
  </si>
  <si>
    <t>Е1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</si>
  <si>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</si>
  <si>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С1690</t>
  </si>
  <si>
    <t>51690</t>
  </si>
  <si>
    <t>Муниципальная программа  «Туапсинский район - территория комфортного проживания»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</si>
  <si>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 в соответствии с территориальной программой государственных гарантий бесплатного оказания гражданам медицинской помощи  в Краснодарском крае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</si>
  <si>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</si>
  <si>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</si>
  <si>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</si>
  <si>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</si>
  <si>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</si>
  <si>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</si>
  <si>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</si>
  <si>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</si>
  <si>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</si>
  <si>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</si>
  <si>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</si>
  <si>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</si>
  <si>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</si>
  <si>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Реализация мероприятий  подпрограммы « Кадровое обеспечение отрасли « Культура« муниципальной программы « Развитие культуры Туапсинского района« 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</si>
  <si>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</si>
  <si>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</si>
  <si>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</si>
  <si>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Подпрограмма « Культура Туапсинского района» </t>
  </si>
  <si>
    <t>Реализация мероприятий  подпрограммы « Культура Туапсинского района« муниципальной программы « Развитие культуры Туапсинского района»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</si>
  <si>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</si>
  <si>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</si>
  <si>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</si>
  <si>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</si>
  <si>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</si>
  <si>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Доплаты водителям МБУ ДО ДЮСШ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</si>
  <si>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</si>
  <si>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Оплата труда инструкторов по спорту в муниципальных образованиях Краснодарского края</t>
  </si>
  <si>
    <t>S2820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</si>
  <si>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</si>
  <si>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S2830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</si>
  <si>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</si>
  <si>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</si>
  <si>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</si>
  <si>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</si>
  <si>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</si>
  <si>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</si>
  <si>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</si>
  <si>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Обеспечение учреждений социальной сферы приборами учета тепловой энергии</t>
  </si>
  <si>
    <t>24520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</si>
  <si>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</si>
  <si>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</si>
  <si>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</si>
  <si>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</si>
  <si>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</si>
  <si>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</si>
  <si>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</si>
  <si>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</si>
  <si>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</si>
  <si>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</si>
  <si>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Муниципальная программа «По улучшению положения детей в муниципальном образовании Туапсинский район»</t>
  </si>
  <si>
    <t xml:space="preserve">Подпрограмма "Дети и семья" 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</si>
  <si>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</si>
  <si>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Подпрограмма «Дети-сироты»</t>
  </si>
  <si>
    <t xml:space="preserve">Реализация мероприятий подпрограммы « Дети-сироты» муниципальной программы « По улучшению положения детей в муниципальном образовании Туапсинский район» 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</si>
  <si>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</si>
  <si>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</si>
  <si>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R0820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</si>
  <si>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</si>
  <si>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60580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</si>
  <si>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</si>
  <si>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61020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</si>
  <si>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</si>
  <si>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</si>
  <si>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</si>
  <si>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60720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</si>
  <si>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</si>
  <si>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60730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</si>
  <si>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</si>
  <si>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</si>
  <si>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</si>
  <si>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Подпрограмма «Организация отдыха, оздоровления и занятости детей и подростков»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</si>
  <si>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</si>
  <si>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Муниципальная программа «Развитие здравоохранения муниципального образования Туапсинский район»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</si>
  <si>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</si>
  <si>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Подпрограмма "Гармонизация межнациональных отношений и развития национальных культур муниципального образования Туапсинский район"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</si>
  <si>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района"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</si>
  <si>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</si>
  <si>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</si>
  <si>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</si>
  <si>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</si>
  <si>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</si>
  <si>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</si>
  <si>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</si>
  <si>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</si>
  <si>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</si>
  <si>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21700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</si>
  <si>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</si>
  <si>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</si>
  <si>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</si>
  <si>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Оснащение системами контроля и управления доступом (турникеты)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</si>
  <si>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</si>
  <si>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</si>
  <si>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</si>
  <si>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</si>
  <si>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</si>
  <si>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</si>
  <si>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</si>
  <si>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</si>
  <si>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</si>
  <si>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</si>
  <si>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</si>
  <si>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</si>
  <si>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</si>
  <si>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Подпрограмма "Поддержка малого и среднего предпринимательства на территории муниципального образования Туапсинский район"</t>
  </si>
  <si>
    <t>Создание благоприятных условий для развития малого и среднего предпринимательства в Туапсинском район</t>
  </si>
  <si>
    <t>Реализация мероприятий подпрограммы "Поддержка малого и среднего предпринимательства на территории муниципального образования Туапсинский район"</t>
  </si>
  <si>
    <t>24920</t>
  </si>
  <si>
    <t>Муниципальная программа «Обеспечение безопасности населения Туапсинского района»</t>
  </si>
  <si>
    <t>Подпрограмма «Поддержка реестровых казачьих обществ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</si>
  <si>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</si>
  <si>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</si>
  <si>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</si>
  <si>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</si>
  <si>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</si>
  <si>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</si>
  <si>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</si>
  <si>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</si>
  <si>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</si>
  <si>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Начальник финансового управления</t>
  </si>
  <si>
    <t>Туапсинский район</t>
  </si>
  <si>
    <t xml:space="preserve">администрации муниципального образования 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</si>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</sst>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31" x14ac:knownFonts="1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5" fillId="0" borderId="0"/>
    <xf numFmtId="9" fontId="23" fillId="0" borderId="0" applyFont="0" applyFill="0" applyBorder="0" applyAlignment="0" applyProtection="0"/>
    <xf numFmtId="0" fontId="25" fillId="0" borderId="0"/>
  </cellStyleXfs>
  <cellXfs count="73">
    <xf numFmtId="0" fontId="0" fillId="0" borderId="0" xfId="0"/>
    <xf numFmtId="0" fontId="3" fillId="24" borderId="0" xfId="0" applyFont="1" applyFill="1" applyAlignment="1">
      <alignment vertical="top"/>
    </xf>
    <xf numFmtId="4" fontId="3" fillId="24" borderId="0" xfId="0" applyNumberFormat="1" applyFont="1" applyFill="1" applyAlignment="1">
      <alignment vertical="top"/>
    </xf>
    <xf numFmtId="0" fontId="5" fillId="24" borderId="0" xfId="0" applyFont="1" applyFill="1" applyBorder="1" applyAlignment="1" applyProtection="1">
      <alignment vertical="top" wrapText="1"/>
      <protection locked="0"/>
    </xf>
    <xf numFmtId="0" fontId="0" fillId="24" borderId="0" xfId="0" applyFill="1" applyAlignment="1">
      <alignment vertical="top"/>
    </xf>
    <xf numFmtId="4" fontId="0" fillId="24" borderId="0" xfId="0" applyNumberFormat="1" applyFill="1" applyAlignment="1">
      <alignment vertical="top"/>
    </xf>
    <xf numFmtId="4" fontId="28" fillId="24" borderId="0" xfId="0" applyNumberFormat="1" applyFont="1" applyFill="1" applyAlignment="1">
      <alignment horizontal="left" vertical="top"/>
    </xf>
    <xf numFmtId="0" fontId="28" fillId="24" borderId="0" xfId="0" applyFont="1" applyFill="1" applyAlignment="1">
      <alignment horizontal="left" vertical="top"/>
    </xf>
    <xf numFmtId="0" fontId="3" fillId="24" borderId="0" xfId="0" applyFont="1" applyFill="1" applyAlignment="1">
      <alignment horizontal="center" vertical="center"/>
    </xf>
    <xf numFmtId="165" fontId="26" fillId="24" borderId="0" xfId="0" applyNumberFormat="1" applyFont="1" applyFill="1" applyAlignment="1">
      <alignment horizontal="center" vertical="center"/>
    </xf>
    <xf numFmtId="166" fontId="3" fillId="24" borderId="0" xfId="0" applyNumberFormat="1" applyFont="1" applyFill="1" applyAlignment="1">
      <alignment vertical="top"/>
    </xf>
    <xf numFmtId="0" fontId="4" fillId="24" borderId="0" xfId="0" applyFont="1" applyFill="1" applyBorder="1" applyAlignment="1">
      <alignment vertical="top" wrapText="1"/>
    </xf>
    <xf numFmtId="49" fontId="4" fillId="24" borderId="0" xfId="0" applyNumberFormat="1" applyFont="1" applyFill="1" applyBorder="1" applyAlignment="1">
      <alignment horizontal="center" vertical="center"/>
    </xf>
    <xf numFmtId="0" fontId="4" fillId="24" borderId="0" xfId="0" applyFont="1" applyFill="1" applyBorder="1" applyAlignment="1">
      <alignment horizontal="center" vertical="center"/>
    </xf>
    <xf numFmtId="49" fontId="5" fillId="24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4" borderId="0" xfId="0" applyFont="1" applyFill="1" applyBorder="1" applyAlignment="1" applyProtection="1">
      <alignment horizontal="center" vertical="center" wrapText="1"/>
      <protection locked="0"/>
    </xf>
    <xf numFmtId="49" fontId="3" fillId="24" borderId="0" xfId="0" applyNumberFormat="1" applyFont="1" applyFill="1" applyAlignment="1">
      <alignment horizontal="center" vertical="center"/>
    </xf>
    <xf numFmtId="165" fontId="4" fillId="24" borderId="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 wrapText="1"/>
    </xf>
    <xf numFmtId="166" fontId="26" fillId="24" borderId="10" xfId="0" applyNumberFormat="1" applyFont="1" applyFill="1" applyBorder="1" applyAlignment="1">
      <alignment horizontal="center" vertical="top"/>
    </xf>
    <xf numFmtId="49" fontId="27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Border="1" applyAlignment="1" applyProtection="1">
      <alignment horizontal="center" vertical="center" wrapText="1"/>
      <protection locked="0"/>
    </xf>
    <xf numFmtId="0" fontId="26" fillId="24" borderId="10" xfId="0" applyFont="1" applyFill="1" applyBorder="1" applyAlignment="1" applyProtection="1">
      <alignment horizontal="center" vertical="center" wrapText="1"/>
      <protection locked="0"/>
    </xf>
    <xf numFmtId="49" fontId="26" fillId="24" borderId="10" xfId="0" applyNumberFormat="1" applyFont="1" applyFill="1" applyBorder="1" applyAlignment="1" applyProtection="1">
      <alignment horizontal="center" vertical="center" wrapText="1"/>
      <protection locked="0"/>
    </xf>
    <xf numFmtId="1" fontId="26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6" fillId="24" borderId="10" xfId="0" applyFont="1" applyFill="1" applyBorder="1" applyAlignment="1" applyProtection="1">
      <alignment horizontal="justify" vertical="top" wrapText="1"/>
      <protection locked="0"/>
    </xf>
    <xf numFmtId="49" fontId="27" fillId="24" borderId="10" xfId="0" applyNumberFormat="1" applyFont="1" applyFill="1" applyBorder="1" applyAlignment="1">
      <alignment horizontal="justify" vertical="top" wrapText="1"/>
    </xf>
    <xf numFmtId="49" fontId="27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justify" vertical="top" wrapText="1"/>
    </xf>
    <xf numFmtId="49" fontId="26" fillId="24" borderId="10" xfId="0" applyNumberFormat="1" applyFont="1" applyFill="1" applyBorder="1" applyAlignment="1">
      <alignment horizontal="justify" vertical="top" wrapText="1"/>
    </xf>
    <xf numFmtId="166" fontId="26" fillId="0" borderId="10" xfId="0" applyNumberFormat="1" applyFont="1" applyFill="1" applyBorder="1" applyAlignment="1">
      <alignment horizontal="center" vertical="top"/>
    </xf>
    <xf numFmtId="49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26" fillId="24" borderId="10" xfId="0" applyNumberFormat="1" applyFont="1" applyFill="1" applyBorder="1" applyAlignment="1">
      <alignment horizontal="justify" vertical="top" wrapText="1"/>
    </xf>
    <xf numFmtId="2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49" fontId="26" fillId="24" borderId="10" xfId="0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top" wrapText="1"/>
    </xf>
    <xf numFmtId="4" fontId="26" fillId="24" borderId="10" xfId="0" applyNumberFormat="1" applyFont="1" applyFill="1" applyBorder="1" applyAlignment="1">
      <alignment horizontal="center" vertical="top"/>
    </xf>
    <xf numFmtId="0" fontId="27" fillId="0" borderId="10" xfId="0" applyFont="1" applyBorder="1" applyAlignment="1">
      <alignment horizontal="justify" vertical="top" wrapText="1"/>
    </xf>
    <xf numFmtId="0" fontId="27" fillId="24" borderId="10" xfId="0" applyFont="1" applyFill="1" applyBorder="1" applyAlignment="1">
      <alignment horizontal="justify" vertical="top" wrapText="1"/>
    </xf>
    <xf numFmtId="2" fontId="27" fillId="24" borderId="10" xfId="0" applyNumberFormat="1" applyFont="1" applyFill="1" applyBorder="1" applyAlignment="1">
      <alignment horizontal="justify" vertical="top" wrapText="1"/>
    </xf>
    <xf numFmtId="49" fontId="26" fillId="24" borderId="10" xfId="43" applyNumberFormat="1" applyFont="1" applyFill="1" applyBorder="1" applyAlignment="1">
      <alignment horizontal="justify" vertical="top" wrapText="1"/>
    </xf>
    <xf numFmtId="2" fontId="26" fillId="24" borderId="10" xfId="0" applyNumberFormat="1" applyFont="1" applyFill="1" applyBorder="1" applyAlignment="1">
      <alignment horizontal="justify" vertical="top" wrapText="1"/>
    </xf>
    <xf numFmtId="167" fontId="26" fillId="24" borderId="10" xfId="43" applyNumberFormat="1" applyFont="1" applyFill="1" applyBorder="1" applyAlignment="1">
      <alignment horizontal="justify" vertical="top" wrapText="1"/>
    </xf>
    <xf numFmtId="166" fontId="27" fillId="24" borderId="10" xfId="0" applyNumberFormat="1" applyFont="1" applyFill="1" applyBorder="1" applyAlignment="1">
      <alignment horizontal="center" vertical="top"/>
    </xf>
    <xf numFmtId="0" fontId="26" fillId="24" borderId="10" xfId="0" applyNumberFormat="1" applyFont="1" applyFill="1" applyBorder="1" applyAlignment="1">
      <alignment horizontal="justify" vertical="top" wrapText="1"/>
    </xf>
    <xf numFmtId="165" fontId="26" fillId="24" borderId="10" xfId="0" applyNumberFormat="1" applyFont="1" applyFill="1" applyBorder="1" applyAlignment="1">
      <alignment horizontal="center" vertical="top"/>
    </xf>
    <xf numFmtId="11" fontId="27" fillId="24" borderId="10" xfId="0" applyNumberFormat="1" applyFont="1" applyFill="1" applyBorder="1" applyAlignment="1">
      <alignment horizontal="justify" vertical="top" wrapText="1"/>
    </xf>
    <xf numFmtId="0" fontId="26" fillId="0" borderId="10" xfId="0" applyFont="1" applyFill="1" applyBorder="1" applyAlignment="1">
      <alignment horizontal="justify" vertical="top" wrapText="1"/>
    </xf>
    <xf numFmtId="166" fontId="4" fillId="24" borderId="10" xfId="0" applyNumberFormat="1" applyFont="1" applyFill="1" applyBorder="1" applyAlignment="1">
      <alignment horizontal="center" vertical="top"/>
    </xf>
    <xf numFmtId="49" fontId="26" fillId="24" borderId="10" xfId="46" applyNumberFormat="1" applyFont="1" applyFill="1" applyBorder="1" applyAlignment="1">
      <alignment horizontal="justify" vertical="top"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right" wrapText="1"/>
    </xf>
    <xf numFmtId="0" fontId="29" fillId="0" borderId="0" xfId="0" applyFont="1" applyAlignment="1">
      <alignment horizontal="center" vertical="center"/>
    </xf>
    <xf numFmtId="0" fontId="30" fillId="2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165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Font="1" applyFill="1" applyBorder="1" applyAlignment="1" applyProtection="1">
      <alignment horizontal="center" vertical="center" wrapText="1"/>
      <protection locked="0"/>
    </xf>
    <xf numFmtId="0" fontId="26" fillId="24" borderId="12" xfId="0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2" fillId="24" borderId="0" xfId="0" applyFont="1" applyFill="1" applyBorder="1" applyAlignment="1" applyProtection="1">
      <alignment horizontal="center" vertical="center" wrapText="1"/>
      <protection locked="0"/>
    </xf>
    <xf numFmtId="0" fontId="30" fillId="24" borderId="0" xfId="0" applyFont="1" applyFill="1" applyAlignment="1">
      <alignment horizontal="center" vertical="top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68580</xdr:colOff>
      <xdr:row>0</xdr:row>
      <xdr:rowOff>38100</xdr:rowOff>
    </xdr:from>
    <xdr:to>
      <xdr:col>9</xdr:col>
      <xdr:colOff>28574</xdr:colOff>
      <xdr:row>7</xdr:row>
      <xdr:rowOff>119743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5560" y="38100"/>
          <a:ext cx="2680334" cy="16361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ЕНИЕ №  5</a:t>
          </a:r>
        </a:p>
        <a:p>
          <a:pPr algn="ctr" rtl="1"/>
          <a:endParaRPr lang="ru-RU" sz="14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ctr" rtl="1"/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УВЕРЖДЕНЫ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ctr" rtl="1"/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решением Совета   муниципального образования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ctr" rtl="1"/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Туапсинский район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ctr" rtl="1"/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от ____________</a:t>
          </a:r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400" b="0" i="0">
              <a:latin typeface="Times New Roman" pitchFamily="18" charset="0"/>
              <a:ea typeface="+mn-ea"/>
              <a:cs typeface="Times New Roman" pitchFamily="18" charset="0"/>
            </a:rPr>
            <a:t>№ _______ </a:t>
          </a:r>
          <a:endParaRPr lang="ru-RU" sz="1400" b="0" i="0" u="sng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949"/>
  <sheetViews>
    <sheetView showGridLines="0" tabSelected="1" view="pageBreakPreview" topLeftCell="A7" zoomScale="80" zoomScaleNormal="90" zoomScaleSheetLayoutView="80" workbookViewId="0">
      <selection activeCell="L11" sqref="L11"/>
    </sheetView>
  </sheetViews>
  <sheetFormatPr defaultColWidth="9.140625" defaultRowHeight="18" x14ac:dyDescent="0.2"/>
  <cols>
    <col min="1" max="1" width="54" style="1" customWidth="1"/>
    <col min="2" max="2" width="10.5703125" style="16" customWidth="1"/>
    <col min="3" max="3" width="8.7109375" style="8" customWidth="1"/>
    <col min="4" max="4" width="7.140625" style="16" customWidth="1"/>
    <col min="5" max="5" width="7.42578125" style="16" customWidth="1"/>
    <col min="6" max="6" width="4.28515625" style="16" customWidth="1"/>
    <col min="7" max="8" width="13.28515625" style="16" customWidth="1"/>
    <col min="9" max="9" width="13" style="9" customWidth="1"/>
    <col min="10" max="10" width="10" style="2" customWidth="1"/>
    <col min="11" max="11" width="10.28515625" style="1" customWidth="1"/>
    <col min="12" max="16384" width="9.140625" style="1"/>
  </cols>
  <sheetData>
    <row r="7" spans="1:9" ht="18.75" x14ac:dyDescent="0.2">
      <c r="B7" s="63"/>
      <c r="C7" s="63"/>
      <c r="D7" s="63"/>
      <c r="E7" s="63"/>
      <c r="F7" s="63"/>
      <c r="G7" s="63"/>
      <c r="H7" s="63"/>
      <c r="I7" s="63"/>
    </row>
    <row r="8" spans="1:9" ht="18.75" x14ac:dyDescent="0.2">
      <c r="B8" s="20"/>
      <c r="C8" s="20"/>
      <c r="D8" s="20"/>
      <c r="E8" s="20"/>
      <c r="F8" s="20"/>
      <c r="G8" s="20"/>
      <c r="H8" s="20"/>
      <c r="I8" s="20"/>
    </row>
    <row r="9" spans="1:9" ht="18.75" x14ac:dyDescent="0.2">
      <c r="B9" s="20"/>
      <c r="C9" s="20"/>
      <c r="D9" s="20"/>
      <c r="E9" s="20"/>
      <c r="F9" s="20"/>
      <c r="G9" s="20"/>
      <c r="H9" s="20"/>
      <c r="I9" s="20"/>
    </row>
    <row r="10" spans="1:9" ht="18.75" x14ac:dyDescent="0.2">
      <c r="B10" s="18"/>
      <c r="C10" s="18"/>
      <c r="D10" s="18"/>
      <c r="E10" s="18"/>
      <c r="F10" s="18"/>
      <c r="G10" s="19"/>
      <c r="H10" s="19"/>
      <c r="I10" s="18"/>
    </row>
    <row r="11" spans="1:9" ht="18.75" x14ac:dyDescent="0.3">
      <c r="A11" s="64" t="s">
        <v>226</v>
      </c>
      <c r="B11" s="65"/>
      <c r="C11" s="65"/>
      <c r="D11" s="65"/>
      <c r="E11" s="65"/>
      <c r="F11" s="65"/>
      <c r="G11" s="65"/>
      <c r="H11" s="65"/>
      <c r="I11" s="65"/>
    </row>
    <row r="12" spans="1:9" ht="18.75" customHeight="1" x14ac:dyDescent="0.2">
      <c r="A12" s="72" t="s">
        <v>280</v>
      </c>
      <c r="B12" s="72"/>
      <c r="C12" s="72"/>
      <c r="D12" s="72"/>
      <c r="E12" s="72"/>
      <c r="F12" s="72"/>
      <c r="G12" s="72"/>
      <c r="H12" s="72"/>
      <c r="I12" s="72"/>
    </row>
    <row r="13" spans="1:9" ht="18.75" customHeight="1" x14ac:dyDescent="0.2">
      <c r="A13" s="71" t="s">
        <v>281</v>
      </c>
      <c r="B13" s="71"/>
      <c r="C13" s="71"/>
      <c r="D13" s="71"/>
      <c r="E13" s="71"/>
      <c r="F13" s="71"/>
      <c r="G13" s="71"/>
      <c r="H13" s="71"/>
      <c r="I13" s="71"/>
    </row>
    <row r="14" spans="1:9" ht="18.75" customHeight="1" x14ac:dyDescent="0.2">
      <c r="A14" s="71" t="s">
        <v>282</v>
      </c>
      <c r="B14" s="71"/>
      <c r="C14" s="71"/>
      <c r="D14" s="71"/>
      <c r="E14" s="71"/>
      <c r="F14" s="71"/>
      <c r="G14" s="71"/>
      <c r="H14" s="71"/>
      <c r="I14" s="71"/>
    </row>
    <row r="15" spans="1:9" ht="18.75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</row>
    <row r="16" spans="1:9" ht="18.75" x14ac:dyDescent="0.2">
      <c r="A16" s="3"/>
      <c r="B16" s="14"/>
      <c r="C16" s="15"/>
      <c r="D16" s="14"/>
      <c r="E16" s="14"/>
      <c r="F16" s="15"/>
      <c r="G16" s="15"/>
      <c r="H16" s="15"/>
      <c r="I16" s="9" t="s">
        <v>49</v>
      </c>
    </row>
    <row r="17" spans="1:11" x14ac:dyDescent="0.2">
      <c r="A17" s="66" t="s">
        <v>16</v>
      </c>
      <c r="B17" s="68" t="s">
        <v>15</v>
      </c>
      <c r="C17" s="68"/>
      <c r="D17" s="68"/>
      <c r="E17" s="68"/>
      <c r="F17" s="29"/>
      <c r="G17" s="69" t="s">
        <v>227</v>
      </c>
      <c r="H17" s="69" t="s">
        <v>228</v>
      </c>
      <c r="I17" s="67" t="s">
        <v>229</v>
      </c>
    </row>
    <row r="18" spans="1:11" x14ac:dyDescent="0.2">
      <c r="A18" s="66"/>
      <c r="B18" s="68" t="s">
        <v>13</v>
      </c>
      <c r="C18" s="68"/>
      <c r="D18" s="68"/>
      <c r="E18" s="68"/>
      <c r="F18" s="30" t="s">
        <v>14</v>
      </c>
      <c r="G18" s="70"/>
      <c r="H18" s="70"/>
      <c r="I18" s="67"/>
    </row>
    <row r="19" spans="1:11" x14ac:dyDescent="0.2">
      <c r="A19" s="27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31">
        <v>9</v>
      </c>
    </row>
    <row r="20" spans="1:11" x14ac:dyDescent="0.2">
      <c r="A20" s="32" t="s">
        <v>17</v>
      </c>
      <c r="B20" s="30"/>
      <c r="C20" s="29"/>
      <c r="D20" s="30"/>
      <c r="E20" s="30"/>
      <c r="F20" s="29"/>
      <c r="G20" s="23">
        <f>SUM(G21+G98+G118+G130+G163+G201+G222+G232+G247+G258+G312+G340+G406+G423+G440+G453+G474+G478+G483+G507+G523+G535+G539+G458+G326)</f>
        <v>2422537.5000000005</v>
      </c>
      <c r="H20" s="23">
        <f>SUM(H21+H98+H118+H130+H163+H201+H222+H232+H247+H258+H312+H340+H406+H423+H440+H453+H474+H478+H483+H507+H523+H535+H539+H458+H326)</f>
        <v>2405695.4999999995</v>
      </c>
      <c r="I20" s="23">
        <f>H20/G20*100</f>
        <v>99.304778563799275</v>
      </c>
      <c r="J20" s="6"/>
      <c r="K20" s="7"/>
    </row>
    <row r="21" spans="1:11" s="2" customFormat="1" ht="31.5" x14ac:dyDescent="0.2">
      <c r="A21" s="33" t="s">
        <v>283</v>
      </c>
      <c r="B21" s="24" t="s">
        <v>0</v>
      </c>
      <c r="C21" s="24"/>
      <c r="D21" s="24"/>
      <c r="E21" s="34"/>
      <c r="F21" s="35"/>
      <c r="G21" s="23">
        <f>SUM(G22)</f>
        <v>1479954.6999999997</v>
      </c>
      <c r="H21" s="23">
        <f>SUM(H22)</f>
        <v>1479685.7999999998</v>
      </c>
      <c r="I21" s="23">
        <f t="shared" ref="I21:I84" si="0">H21/G21*100</f>
        <v>99.981830524947839</v>
      </c>
      <c r="K21" s="1"/>
    </row>
    <row r="22" spans="1:11" s="2" customFormat="1" ht="47.25" x14ac:dyDescent="0.2">
      <c r="A22" s="33" t="s">
        <v>284</v>
      </c>
      <c r="B22" s="24" t="s">
        <v>0</v>
      </c>
      <c r="C22" s="24" t="s">
        <v>88</v>
      </c>
      <c r="D22" s="24"/>
      <c r="E22" s="34"/>
      <c r="F22" s="35"/>
      <c r="G22" s="23">
        <f>SUM(G23+G32+G38+G59+G81+G47+G93)</f>
        <v>1479954.6999999997</v>
      </c>
      <c r="H22" s="23">
        <f>SUM(H23+H32+H38+H59+H81+H47+H93)</f>
        <v>1479685.7999999998</v>
      </c>
      <c r="I22" s="23">
        <f t="shared" si="0"/>
        <v>99.981830524947839</v>
      </c>
      <c r="K22" s="1"/>
    </row>
    <row r="23" spans="1:11" s="2" customFormat="1" ht="78.75" x14ac:dyDescent="0.2">
      <c r="A23" s="33" t="s">
        <v>126</v>
      </c>
      <c r="B23" s="24" t="s">
        <v>0</v>
      </c>
      <c r="C23" s="24" t="s">
        <v>88</v>
      </c>
      <c r="D23" s="24" t="s">
        <v>0</v>
      </c>
      <c r="E23" s="34"/>
      <c r="F23" s="35"/>
      <c r="G23" s="23">
        <f>SUM(G26+G30+G24+G28)</f>
        <v>5316.9</v>
      </c>
      <c r="H23" s="23">
        <f>SUM(H26+H30+H24+H28)</f>
        <v>5316.9</v>
      </c>
      <c r="I23" s="23">
        <f t="shared" si="0"/>
        <v>100</v>
      </c>
      <c r="K23" s="1"/>
    </row>
    <row r="24" spans="1:11" s="2" customFormat="1" ht="31.5" x14ac:dyDescent="0.2">
      <c r="A24" s="33" t="s">
        <v>256</v>
      </c>
      <c r="B24" s="21" t="s">
        <v>0</v>
      </c>
      <c r="C24" s="21" t="s">
        <v>88</v>
      </c>
      <c r="D24" s="21" t="s">
        <v>0</v>
      </c>
      <c r="E24" s="24" t="s">
        <v>257</v>
      </c>
      <c r="F24" s="35"/>
      <c r="G24" s="23">
        <f>G25</f>
        <v>50.4</v>
      </c>
      <c r="H24" s="23">
        <f>H25</f>
        <v>50.4</v>
      </c>
      <c r="I24" s="23">
        <f t="shared" si="0"/>
        <v>100</v>
      </c>
      <c r="K24" s="1"/>
    </row>
    <row r="25" spans="1:11" s="2" customFormat="1" ht="31.5" x14ac:dyDescent="0.2">
      <c r="A25" s="36" t="s">
        <v>174</v>
      </c>
      <c r="B25" s="21" t="s">
        <v>0</v>
      </c>
      <c r="C25" s="21" t="s">
        <v>88</v>
      </c>
      <c r="D25" s="21" t="s">
        <v>0</v>
      </c>
      <c r="E25" s="24" t="s">
        <v>257</v>
      </c>
      <c r="F25" s="22" t="s">
        <v>165</v>
      </c>
      <c r="G25" s="23">
        <v>50.4</v>
      </c>
      <c r="H25" s="23">
        <v>50.4</v>
      </c>
      <c r="I25" s="23">
        <f t="shared" si="0"/>
        <v>100</v>
      </c>
      <c r="K25" s="1"/>
    </row>
    <row r="26" spans="1:11" s="2" customFormat="1" ht="31.5" x14ac:dyDescent="0.2">
      <c r="A26" s="36" t="s">
        <v>285</v>
      </c>
      <c r="B26" s="21" t="s">
        <v>0</v>
      </c>
      <c r="C26" s="21" t="s">
        <v>88</v>
      </c>
      <c r="D26" s="21" t="s">
        <v>0</v>
      </c>
      <c r="E26" s="24" t="s">
        <v>154</v>
      </c>
      <c r="F26" s="22"/>
      <c r="G26" s="23">
        <f>G27</f>
        <v>251.2</v>
      </c>
      <c r="H26" s="23">
        <f>H27</f>
        <v>251.2</v>
      </c>
      <c r="I26" s="23">
        <f t="shared" si="0"/>
        <v>100</v>
      </c>
      <c r="K26" s="1"/>
    </row>
    <row r="27" spans="1:11" s="2" customFormat="1" ht="31.5" x14ac:dyDescent="0.2">
      <c r="A27" s="36" t="s">
        <v>174</v>
      </c>
      <c r="B27" s="21" t="s">
        <v>0</v>
      </c>
      <c r="C27" s="21" t="s">
        <v>88</v>
      </c>
      <c r="D27" s="21" t="s">
        <v>0</v>
      </c>
      <c r="E27" s="24" t="s">
        <v>154</v>
      </c>
      <c r="F27" s="22" t="s">
        <v>165</v>
      </c>
      <c r="G27" s="23">
        <f>40+30+30+40+121.2-10</f>
        <v>251.2</v>
      </c>
      <c r="H27" s="23">
        <v>251.2</v>
      </c>
      <c r="I27" s="23">
        <f t="shared" si="0"/>
        <v>100</v>
      </c>
      <c r="K27" s="1"/>
    </row>
    <row r="28" spans="1:11" s="2" customFormat="1" ht="31.5" x14ac:dyDescent="0.2">
      <c r="A28" s="36" t="s">
        <v>218</v>
      </c>
      <c r="B28" s="21" t="s">
        <v>0</v>
      </c>
      <c r="C28" s="21" t="s">
        <v>88</v>
      </c>
      <c r="D28" s="21" t="s">
        <v>0</v>
      </c>
      <c r="E28" s="21" t="s">
        <v>258</v>
      </c>
      <c r="F28" s="22"/>
      <c r="G28" s="23">
        <f>SUM(G29)</f>
        <v>320</v>
      </c>
      <c r="H28" s="23">
        <f>SUM(H29)</f>
        <v>320</v>
      </c>
      <c r="I28" s="23">
        <f t="shared" si="0"/>
        <v>100</v>
      </c>
      <c r="K28" s="1"/>
    </row>
    <row r="29" spans="1:11" s="2" customFormat="1" ht="31.5" x14ac:dyDescent="0.2">
      <c r="A29" s="36" t="s">
        <v>174</v>
      </c>
      <c r="B29" s="21" t="s">
        <v>0</v>
      </c>
      <c r="C29" s="21" t="s">
        <v>88</v>
      </c>
      <c r="D29" s="21" t="s">
        <v>0</v>
      </c>
      <c r="E29" s="21" t="s">
        <v>258</v>
      </c>
      <c r="F29" s="21" t="s">
        <v>165</v>
      </c>
      <c r="G29" s="23">
        <v>320</v>
      </c>
      <c r="H29" s="23">
        <v>320</v>
      </c>
      <c r="I29" s="23">
        <f t="shared" si="0"/>
        <v>100</v>
      </c>
      <c r="K29" s="1"/>
    </row>
    <row r="30" spans="1:11" s="2" customFormat="1" ht="31.5" x14ac:dyDescent="0.2">
      <c r="A30" s="36" t="s">
        <v>286</v>
      </c>
      <c r="B30" s="21" t="s">
        <v>0</v>
      </c>
      <c r="C30" s="21" t="s">
        <v>88</v>
      </c>
      <c r="D30" s="21" t="s">
        <v>0</v>
      </c>
      <c r="E30" s="21" t="s">
        <v>230</v>
      </c>
      <c r="F30" s="22"/>
      <c r="G30" s="23">
        <f>SUM(G31)</f>
        <v>4695.3</v>
      </c>
      <c r="H30" s="23">
        <f>SUM(H31)</f>
        <v>4695.3</v>
      </c>
      <c r="I30" s="23">
        <f t="shared" si="0"/>
        <v>100</v>
      </c>
      <c r="K30" s="1"/>
    </row>
    <row r="31" spans="1:11" s="2" customFormat="1" ht="31.5" x14ac:dyDescent="0.2">
      <c r="A31" s="36" t="s">
        <v>174</v>
      </c>
      <c r="B31" s="21" t="s">
        <v>0</v>
      </c>
      <c r="C31" s="21" t="s">
        <v>88</v>
      </c>
      <c r="D31" s="21" t="s">
        <v>0</v>
      </c>
      <c r="E31" s="21" t="s">
        <v>230</v>
      </c>
      <c r="F31" s="21" t="s">
        <v>165</v>
      </c>
      <c r="G31" s="23">
        <f>287+28.5+247.8+1118.8+71.5+1624+1276+41.7</f>
        <v>4695.3</v>
      </c>
      <c r="H31" s="23">
        <v>4695.3</v>
      </c>
      <c r="I31" s="23">
        <f t="shared" si="0"/>
        <v>100</v>
      </c>
      <c r="K31" s="1"/>
    </row>
    <row r="32" spans="1:11" s="2" customFormat="1" ht="31.5" x14ac:dyDescent="0.2">
      <c r="A32" s="37" t="s">
        <v>152</v>
      </c>
      <c r="B32" s="21" t="s">
        <v>0</v>
      </c>
      <c r="C32" s="21" t="s">
        <v>88</v>
      </c>
      <c r="D32" s="21" t="s">
        <v>1</v>
      </c>
      <c r="E32" s="21"/>
      <c r="F32" s="22"/>
      <c r="G32" s="23">
        <f>SUM(G33)</f>
        <v>4038.4</v>
      </c>
      <c r="H32" s="23">
        <f>SUM(H33)</f>
        <v>4038.3999999999996</v>
      </c>
      <c r="I32" s="23">
        <f t="shared" si="0"/>
        <v>99.999999999999986</v>
      </c>
      <c r="K32" s="1"/>
    </row>
    <row r="33" spans="1:11" s="2" customFormat="1" ht="189" x14ac:dyDescent="0.2">
      <c r="A33" s="36" t="s">
        <v>287</v>
      </c>
      <c r="B33" s="21" t="s">
        <v>0</v>
      </c>
      <c r="C33" s="21" t="s">
        <v>88</v>
      </c>
      <c r="D33" s="21" t="s">
        <v>1</v>
      </c>
      <c r="E33" s="21" t="s">
        <v>208</v>
      </c>
      <c r="F33" s="22"/>
      <c r="G33" s="23">
        <f>SUM(G34:G37)</f>
        <v>4038.4</v>
      </c>
      <c r="H33" s="23">
        <f>SUM(H34:H37)</f>
        <v>4038.3999999999996</v>
      </c>
      <c r="I33" s="23">
        <f t="shared" si="0"/>
        <v>99.999999999999986</v>
      </c>
      <c r="K33" s="1"/>
    </row>
    <row r="34" spans="1:11" s="2" customFormat="1" ht="78.75" x14ac:dyDescent="0.2">
      <c r="A34" s="36" t="s">
        <v>167</v>
      </c>
      <c r="B34" s="21" t="s">
        <v>0</v>
      </c>
      <c r="C34" s="21" t="s">
        <v>88</v>
      </c>
      <c r="D34" s="21" t="s">
        <v>1</v>
      </c>
      <c r="E34" s="21" t="s">
        <v>208</v>
      </c>
      <c r="F34" s="22" t="s">
        <v>21</v>
      </c>
      <c r="G34" s="23">
        <v>54.4</v>
      </c>
      <c r="H34" s="23">
        <v>54.4</v>
      </c>
      <c r="I34" s="23">
        <f t="shared" si="0"/>
        <v>100</v>
      </c>
      <c r="K34" s="1"/>
    </row>
    <row r="35" spans="1:11" s="2" customFormat="1" ht="31.5" x14ac:dyDescent="0.2">
      <c r="A35" s="36" t="s">
        <v>169</v>
      </c>
      <c r="B35" s="21" t="s">
        <v>0</v>
      </c>
      <c r="C35" s="21" t="s">
        <v>88</v>
      </c>
      <c r="D35" s="21" t="s">
        <v>1</v>
      </c>
      <c r="E35" s="21" t="s">
        <v>208</v>
      </c>
      <c r="F35" s="22" t="s">
        <v>23</v>
      </c>
      <c r="G35" s="23">
        <f>54.4+5.2</f>
        <v>59.6</v>
      </c>
      <c r="H35" s="23">
        <v>59.6</v>
      </c>
      <c r="I35" s="23">
        <f t="shared" si="0"/>
        <v>100</v>
      </c>
      <c r="K35" s="1"/>
    </row>
    <row r="36" spans="1:11" s="2" customFormat="1" ht="47.25" x14ac:dyDescent="0.2">
      <c r="A36" s="36" t="s">
        <v>162</v>
      </c>
      <c r="B36" s="21" t="s">
        <v>0</v>
      </c>
      <c r="C36" s="21" t="s">
        <v>88</v>
      </c>
      <c r="D36" s="21" t="s">
        <v>1</v>
      </c>
      <c r="E36" s="21" t="s">
        <v>208</v>
      </c>
      <c r="F36" s="22" t="s">
        <v>163</v>
      </c>
      <c r="G36" s="23">
        <f>2515.6-574.5</f>
        <v>1941.1</v>
      </c>
      <c r="H36" s="23">
        <v>1941.1</v>
      </c>
      <c r="I36" s="23">
        <f t="shared" si="0"/>
        <v>100</v>
      </c>
      <c r="K36" s="1"/>
    </row>
    <row r="37" spans="1:11" s="2" customFormat="1" ht="31.5" x14ac:dyDescent="0.2">
      <c r="A37" s="36" t="s">
        <v>174</v>
      </c>
      <c r="B37" s="21" t="s">
        <v>0</v>
      </c>
      <c r="C37" s="21" t="s">
        <v>88</v>
      </c>
      <c r="D37" s="21" t="s">
        <v>1</v>
      </c>
      <c r="E37" s="21" t="s">
        <v>208</v>
      </c>
      <c r="F37" s="22" t="s">
        <v>165</v>
      </c>
      <c r="G37" s="23">
        <f>3576.9+347.5-2515.6+574.5</f>
        <v>1983.3000000000002</v>
      </c>
      <c r="H37" s="23">
        <v>1983.3</v>
      </c>
      <c r="I37" s="23">
        <f t="shared" si="0"/>
        <v>99.999999999999986</v>
      </c>
      <c r="K37" s="1"/>
    </row>
    <row r="38" spans="1:11" s="2" customFormat="1" ht="47.25" x14ac:dyDescent="0.2">
      <c r="A38" s="33" t="s">
        <v>153</v>
      </c>
      <c r="B38" s="24" t="s">
        <v>0</v>
      </c>
      <c r="C38" s="24" t="s">
        <v>88</v>
      </c>
      <c r="D38" s="24" t="s">
        <v>2</v>
      </c>
      <c r="E38" s="24"/>
      <c r="F38" s="22"/>
      <c r="G38" s="23">
        <f>SUM(G39+G43)</f>
        <v>2826.0999999999995</v>
      </c>
      <c r="H38" s="23">
        <f>SUM(H39+H43)</f>
        <v>2818.1000000000004</v>
      </c>
      <c r="I38" s="23">
        <f t="shared" si="0"/>
        <v>99.716924383425948</v>
      </c>
      <c r="K38" s="1"/>
    </row>
    <row r="39" spans="1:11" s="2" customFormat="1" ht="47.25" x14ac:dyDescent="0.2">
      <c r="A39" s="33" t="s">
        <v>288</v>
      </c>
      <c r="B39" s="24" t="s">
        <v>0</v>
      </c>
      <c r="C39" s="24" t="s">
        <v>88</v>
      </c>
      <c r="D39" s="24" t="s">
        <v>2</v>
      </c>
      <c r="E39" s="24" t="s">
        <v>154</v>
      </c>
      <c r="F39" s="22"/>
      <c r="G39" s="23">
        <f>SUM(G40:G42)</f>
        <v>1638.2999999999997</v>
      </c>
      <c r="H39" s="23">
        <f>SUM(H40:H42)</f>
        <v>1635</v>
      </c>
      <c r="I39" s="23">
        <f t="shared" si="0"/>
        <v>99.798571690166654</v>
      </c>
      <c r="K39" s="1"/>
    </row>
    <row r="40" spans="1:11" s="2" customFormat="1" ht="78.75" x14ac:dyDescent="0.2">
      <c r="A40" s="36" t="s">
        <v>167</v>
      </c>
      <c r="B40" s="24" t="s">
        <v>0</v>
      </c>
      <c r="C40" s="24" t="s">
        <v>88</v>
      </c>
      <c r="D40" s="24" t="s">
        <v>2</v>
      </c>
      <c r="E40" s="24" t="s">
        <v>154</v>
      </c>
      <c r="F40" s="22" t="s">
        <v>21</v>
      </c>
      <c r="G40" s="23">
        <f>6+29.8+5.8+65.2+42.8+18.1</f>
        <v>167.7</v>
      </c>
      <c r="H40" s="23">
        <v>164.6</v>
      </c>
      <c r="I40" s="23">
        <f t="shared" si="0"/>
        <v>98.151460942158621</v>
      </c>
      <c r="K40" s="1"/>
    </row>
    <row r="41" spans="1:11" s="2" customFormat="1" ht="31.5" x14ac:dyDescent="0.2">
      <c r="A41" s="36" t="s">
        <v>169</v>
      </c>
      <c r="B41" s="24" t="s">
        <v>0</v>
      </c>
      <c r="C41" s="24" t="s">
        <v>88</v>
      </c>
      <c r="D41" s="24" t="s">
        <v>2</v>
      </c>
      <c r="E41" s="24" t="s">
        <v>154</v>
      </c>
      <c r="F41" s="22" t="s">
        <v>23</v>
      </c>
      <c r="G41" s="23">
        <f>150+89.8+715.3-29.8+118.1-25.7-65.2-42.8+57.7-0.1</f>
        <v>967.29999999999984</v>
      </c>
      <c r="H41" s="23">
        <v>967.1</v>
      </c>
      <c r="I41" s="23">
        <f t="shared" si="0"/>
        <v>99.979323891243695</v>
      </c>
      <c r="K41" s="1"/>
    </row>
    <row r="42" spans="1:11" s="2" customFormat="1" ht="31.5" x14ac:dyDescent="0.2">
      <c r="A42" s="36" t="s">
        <v>174</v>
      </c>
      <c r="B42" s="24" t="s">
        <v>0</v>
      </c>
      <c r="C42" s="24" t="s">
        <v>88</v>
      </c>
      <c r="D42" s="24" t="s">
        <v>2</v>
      </c>
      <c r="E42" s="24" t="s">
        <v>154</v>
      </c>
      <c r="F42" s="22" t="s">
        <v>165</v>
      </c>
      <c r="G42" s="23">
        <f>954-715.3+20.9+25.7+70+149.5-1.5</f>
        <v>503.3</v>
      </c>
      <c r="H42" s="23">
        <v>503.3</v>
      </c>
      <c r="I42" s="23">
        <f t="shared" si="0"/>
        <v>100</v>
      </c>
      <c r="K42" s="1"/>
    </row>
    <row r="43" spans="1:11" s="2" customFormat="1" ht="94.5" x14ac:dyDescent="0.2">
      <c r="A43" s="36" t="s">
        <v>203</v>
      </c>
      <c r="B43" s="24" t="s">
        <v>0</v>
      </c>
      <c r="C43" s="24" t="s">
        <v>88</v>
      </c>
      <c r="D43" s="24" t="s">
        <v>2</v>
      </c>
      <c r="E43" s="24" t="s">
        <v>202</v>
      </c>
      <c r="F43" s="22"/>
      <c r="G43" s="23">
        <f>G44+G46+G45</f>
        <v>1187.8</v>
      </c>
      <c r="H43" s="23">
        <f>H44+H46+H45</f>
        <v>1183.1000000000001</v>
      </c>
      <c r="I43" s="23">
        <f t="shared" si="0"/>
        <v>99.604310489981501</v>
      </c>
      <c r="K43" s="1"/>
    </row>
    <row r="44" spans="1:11" s="2" customFormat="1" ht="78.75" x14ac:dyDescent="0.2">
      <c r="A44" s="36" t="s">
        <v>167</v>
      </c>
      <c r="B44" s="24" t="s">
        <v>0</v>
      </c>
      <c r="C44" s="24" t="s">
        <v>88</v>
      </c>
      <c r="D44" s="24" t="s">
        <v>2</v>
      </c>
      <c r="E44" s="24" t="s">
        <v>202</v>
      </c>
      <c r="F44" s="22" t="s">
        <v>21</v>
      </c>
      <c r="G44" s="23">
        <f>100+89.7+106.2+97.7</f>
        <v>393.59999999999997</v>
      </c>
      <c r="H44" s="23">
        <v>388.9</v>
      </c>
      <c r="I44" s="23">
        <f t="shared" si="0"/>
        <v>98.805894308943081</v>
      </c>
      <c r="K44" s="1"/>
    </row>
    <row r="45" spans="1:11" s="2" customFormat="1" ht="31.5" x14ac:dyDescent="0.2">
      <c r="A45" s="36" t="s">
        <v>169</v>
      </c>
      <c r="B45" s="24" t="s">
        <v>0</v>
      </c>
      <c r="C45" s="24" t="s">
        <v>88</v>
      </c>
      <c r="D45" s="24" t="s">
        <v>2</v>
      </c>
      <c r="E45" s="24" t="s">
        <v>202</v>
      </c>
      <c r="F45" s="22" t="s">
        <v>23</v>
      </c>
      <c r="G45" s="23">
        <f>29.7</f>
        <v>29.7</v>
      </c>
      <c r="H45" s="23">
        <v>29.7</v>
      </c>
      <c r="I45" s="23">
        <f t="shared" si="0"/>
        <v>100</v>
      </c>
      <c r="K45" s="1"/>
    </row>
    <row r="46" spans="1:11" s="2" customFormat="1" ht="31.5" x14ac:dyDescent="0.2">
      <c r="A46" s="36" t="s">
        <v>174</v>
      </c>
      <c r="B46" s="24" t="s">
        <v>0</v>
      </c>
      <c r="C46" s="24" t="s">
        <v>88</v>
      </c>
      <c r="D46" s="24" t="s">
        <v>2</v>
      </c>
      <c r="E46" s="24" t="s">
        <v>202</v>
      </c>
      <c r="F46" s="22" t="s">
        <v>165</v>
      </c>
      <c r="G46" s="23">
        <f>306.6+93.8+20+344.1</f>
        <v>764.5</v>
      </c>
      <c r="H46" s="23">
        <v>764.5</v>
      </c>
      <c r="I46" s="23">
        <f t="shared" si="0"/>
        <v>100</v>
      </c>
      <c r="K46" s="1"/>
    </row>
    <row r="47" spans="1:11" s="2" customFormat="1" ht="78.75" x14ac:dyDescent="0.2">
      <c r="A47" s="33" t="s">
        <v>121</v>
      </c>
      <c r="B47" s="24" t="s">
        <v>0</v>
      </c>
      <c r="C47" s="24" t="s">
        <v>88</v>
      </c>
      <c r="D47" s="24" t="s">
        <v>3</v>
      </c>
      <c r="E47" s="24"/>
      <c r="F47" s="22"/>
      <c r="G47" s="23">
        <f>G48+G51+G56+G54</f>
        <v>14661</v>
      </c>
      <c r="H47" s="23">
        <f>H48+H51+H56+H54</f>
        <v>14648.8</v>
      </c>
      <c r="I47" s="23">
        <f t="shared" si="0"/>
        <v>99.916786030966506</v>
      </c>
      <c r="K47" s="1"/>
    </row>
    <row r="48" spans="1:11" s="2" customFormat="1" ht="31.5" x14ac:dyDescent="0.2">
      <c r="A48" s="33" t="s">
        <v>189</v>
      </c>
      <c r="B48" s="24" t="s">
        <v>0</v>
      </c>
      <c r="C48" s="24" t="s">
        <v>88</v>
      </c>
      <c r="D48" s="24" t="s">
        <v>3</v>
      </c>
      <c r="E48" s="24" t="s">
        <v>190</v>
      </c>
      <c r="F48" s="22"/>
      <c r="G48" s="38">
        <f>G49+G50</f>
        <v>3154.7999999999993</v>
      </c>
      <c r="H48" s="38">
        <f>H49+H50</f>
        <v>3142.6000000000004</v>
      </c>
      <c r="I48" s="23">
        <f t="shared" si="0"/>
        <v>99.613287688601531</v>
      </c>
      <c r="K48" s="1"/>
    </row>
    <row r="49" spans="1:11" s="2" customFormat="1" ht="78.75" x14ac:dyDescent="0.2">
      <c r="A49" s="36" t="s">
        <v>167</v>
      </c>
      <c r="B49" s="24" t="s">
        <v>0</v>
      </c>
      <c r="C49" s="24" t="s">
        <v>88</v>
      </c>
      <c r="D49" s="24" t="s">
        <v>3</v>
      </c>
      <c r="E49" s="24" t="s">
        <v>190</v>
      </c>
      <c r="F49" s="22" t="s">
        <v>21</v>
      </c>
      <c r="G49" s="38">
        <f>50+54.2+40.6+17.7</f>
        <v>162.5</v>
      </c>
      <c r="H49" s="23">
        <v>150.30000000000001</v>
      </c>
      <c r="I49" s="23">
        <f t="shared" si="0"/>
        <v>92.492307692307691</v>
      </c>
      <c r="K49" s="1"/>
    </row>
    <row r="50" spans="1:11" ht="31.5" x14ac:dyDescent="0.2">
      <c r="A50" s="36" t="s">
        <v>174</v>
      </c>
      <c r="B50" s="24" t="s">
        <v>0</v>
      </c>
      <c r="C50" s="24" t="s">
        <v>88</v>
      </c>
      <c r="D50" s="24" t="s">
        <v>3</v>
      </c>
      <c r="E50" s="24" t="s">
        <v>190</v>
      </c>
      <c r="F50" s="22" t="s">
        <v>165</v>
      </c>
      <c r="G50" s="38">
        <f>839.5-141.7-0.1+714.5+31.3+553.5+390.9+16+323.1+265.2+0.1</f>
        <v>2992.2999999999993</v>
      </c>
      <c r="H50" s="23">
        <v>2992.3</v>
      </c>
      <c r="I50" s="23">
        <f t="shared" si="0"/>
        <v>100.00000000000003</v>
      </c>
    </row>
    <row r="51" spans="1:11" ht="47.25" x14ac:dyDescent="0.2">
      <c r="A51" s="33" t="s">
        <v>289</v>
      </c>
      <c r="B51" s="24" t="s">
        <v>0</v>
      </c>
      <c r="C51" s="24" t="s">
        <v>88</v>
      </c>
      <c r="D51" s="24" t="s">
        <v>3</v>
      </c>
      <c r="E51" s="24" t="s">
        <v>131</v>
      </c>
      <c r="F51" s="22"/>
      <c r="G51" s="23">
        <f>SUM(G52:G53)</f>
        <v>960</v>
      </c>
      <c r="H51" s="23">
        <f>SUM(H52:H53)</f>
        <v>960</v>
      </c>
      <c r="I51" s="23">
        <f t="shared" si="0"/>
        <v>100</v>
      </c>
    </row>
    <row r="52" spans="1:11" ht="78.75" x14ac:dyDescent="0.2">
      <c r="A52" s="36" t="s">
        <v>167</v>
      </c>
      <c r="B52" s="24" t="s">
        <v>0</v>
      </c>
      <c r="C52" s="24" t="s">
        <v>88</v>
      </c>
      <c r="D52" s="24" t="s">
        <v>3</v>
      </c>
      <c r="E52" s="24" t="s">
        <v>131</v>
      </c>
      <c r="F52" s="22" t="s">
        <v>21</v>
      </c>
      <c r="G52" s="23">
        <f>15+21+36</f>
        <v>72</v>
      </c>
      <c r="H52" s="23">
        <v>72</v>
      </c>
      <c r="I52" s="23">
        <f t="shared" si="0"/>
        <v>100</v>
      </c>
    </row>
    <row r="53" spans="1:11" ht="31.5" x14ac:dyDescent="0.2">
      <c r="A53" s="39" t="s">
        <v>174</v>
      </c>
      <c r="B53" s="24" t="s">
        <v>0</v>
      </c>
      <c r="C53" s="24" t="s">
        <v>88</v>
      </c>
      <c r="D53" s="24" t="s">
        <v>3</v>
      </c>
      <c r="E53" s="24" t="s">
        <v>131</v>
      </c>
      <c r="F53" s="22" t="s">
        <v>165</v>
      </c>
      <c r="G53" s="23">
        <f>255+181.8+43.2+408</f>
        <v>888</v>
      </c>
      <c r="H53" s="23">
        <v>888</v>
      </c>
      <c r="I53" s="23">
        <f t="shared" si="0"/>
        <v>100</v>
      </c>
    </row>
    <row r="54" spans="1:11" ht="78.75" x14ac:dyDescent="0.2">
      <c r="A54" s="40" t="s">
        <v>231</v>
      </c>
      <c r="B54" s="24" t="s">
        <v>0</v>
      </c>
      <c r="C54" s="24" t="s">
        <v>88</v>
      </c>
      <c r="D54" s="24" t="s">
        <v>3</v>
      </c>
      <c r="E54" s="24" t="s">
        <v>232</v>
      </c>
      <c r="F54" s="22"/>
      <c r="G54" s="23">
        <f>SUM(G55)</f>
        <v>9266.8000000000011</v>
      </c>
      <c r="H54" s="23">
        <f>SUM(H55)</f>
        <v>9266.7999999999993</v>
      </c>
      <c r="I54" s="23">
        <f t="shared" si="0"/>
        <v>99.999999999999972</v>
      </c>
    </row>
    <row r="55" spans="1:11" s="2" customFormat="1" ht="31.5" x14ac:dyDescent="0.2">
      <c r="A55" s="39" t="s">
        <v>174</v>
      </c>
      <c r="B55" s="24" t="s">
        <v>0</v>
      </c>
      <c r="C55" s="24" t="s">
        <v>88</v>
      </c>
      <c r="D55" s="24" t="s">
        <v>3</v>
      </c>
      <c r="E55" s="24" t="s">
        <v>232</v>
      </c>
      <c r="F55" s="22" t="s">
        <v>165</v>
      </c>
      <c r="G55" s="23">
        <f>2116.7+2200+2033.2+0.1+2116.6+800.2</f>
        <v>9266.8000000000011</v>
      </c>
      <c r="H55" s="23">
        <v>9266.7999999999993</v>
      </c>
      <c r="I55" s="23">
        <f t="shared" si="0"/>
        <v>99.999999999999972</v>
      </c>
      <c r="K55" s="1"/>
    </row>
    <row r="56" spans="1:11" s="2" customFormat="1" ht="141.75" x14ac:dyDescent="0.2">
      <c r="A56" s="41" t="s">
        <v>290</v>
      </c>
      <c r="B56" s="24" t="s">
        <v>0</v>
      </c>
      <c r="C56" s="24" t="s">
        <v>88</v>
      </c>
      <c r="D56" s="24" t="s">
        <v>3</v>
      </c>
      <c r="E56" s="24" t="s">
        <v>122</v>
      </c>
      <c r="F56" s="22"/>
      <c r="G56" s="23">
        <f>SUM(G57:G58)</f>
        <v>1279.4000000000001</v>
      </c>
      <c r="H56" s="23">
        <f>SUM(H57:H58)</f>
        <v>1279.3999999999999</v>
      </c>
      <c r="I56" s="23">
        <f t="shared" si="0"/>
        <v>99.999999999999972</v>
      </c>
      <c r="K56" s="1"/>
    </row>
    <row r="57" spans="1:11" s="2" customFormat="1" ht="78.75" x14ac:dyDescent="0.2">
      <c r="A57" s="36" t="s">
        <v>167</v>
      </c>
      <c r="B57" s="24" t="s">
        <v>0</v>
      </c>
      <c r="C57" s="24" t="s">
        <v>88</v>
      </c>
      <c r="D57" s="24" t="s">
        <v>3</v>
      </c>
      <c r="E57" s="24" t="s">
        <v>122</v>
      </c>
      <c r="F57" s="22" t="s">
        <v>21</v>
      </c>
      <c r="G57" s="23">
        <f>17+2.9-1.2+0.1</f>
        <v>18.8</v>
      </c>
      <c r="H57" s="23">
        <v>18.8</v>
      </c>
      <c r="I57" s="23">
        <f>H57/G57*100</f>
        <v>100</v>
      </c>
      <c r="K57" s="1"/>
    </row>
    <row r="58" spans="1:11" s="2" customFormat="1" ht="63" x14ac:dyDescent="0.2">
      <c r="A58" s="36" t="s">
        <v>164</v>
      </c>
      <c r="B58" s="24" t="s">
        <v>0</v>
      </c>
      <c r="C58" s="24" t="s">
        <v>88</v>
      </c>
      <c r="D58" s="24" t="s">
        <v>3</v>
      </c>
      <c r="E58" s="24" t="s">
        <v>122</v>
      </c>
      <c r="F58" s="22" t="s">
        <v>165</v>
      </c>
      <c r="G58" s="23">
        <f>435+673+25.4+197.1-76.8+6.9</f>
        <v>1260.6000000000001</v>
      </c>
      <c r="H58" s="23">
        <v>1260.5999999999999</v>
      </c>
      <c r="I58" s="23">
        <f>H58/G58*100</f>
        <v>99.999999999999972</v>
      </c>
      <c r="K58" s="1"/>
    </row>
    <row r="59" spans="1:11" s="2" customFormat="1" ht="78.75" x14ac:dyDescent="0.2">
      <c r="A59" s="33" t="s">
        <v>123</v>
      </c>
      <c r="B59" s="24" t="s">
        <v>0</v>
      </c>
      <c r="C59" s="24" t="s">
        <v>88</v>
      </c>
      <c r="D59" s="24" t="s">
        <v>4</v>
      </c>
      <c r="E59" s="24"/>
      <c r="F59" s="22"/>
      <c r="G59" s="23">
        <f>SUM(G64+G71+G75+G60+G69+G79)</f>
        <v>1401135.5999999999</v>
      </c>
      <c r="H59" s="23">
        <f>SUM(H64+H71+H75+H60+H69+H79)</f>
        <v>1400886.9</v>
      </c>
      <c r="I59" s="23">
        <f>H59/G59*100</f>
        <v>99.982250111980591</v>
      </c>
      <c r="K59" s="1"/>
    </row>
    <row r="60" spans="1:11" s="2" customFormat="1" ht="47.25" x14ac:dyDescent="0.2">
      <c r="A60" s="33" t="s">
        <v>159</v>
      </c>
      <c r="B60" s="24" t="s">
        <v>0</v>
      </c>
      <c r="C60" s="24" t="s">
        <v>88</v>
      </c>
      <c r="D60" s="24" t="s">
        <v>4</v>
      </c>
      <c r="E60" s="24" t="s">
        <v>59</v>
      </c>
      <c r="F60" s="22"/>
      <c r="G60" s="38">
        <f>SUM(G61:G63)</f>
        <v>5217.8999999999996</v>
      </c>
      <c r="H60" s="38">
        <f>SUM(H61:H63)</f>
        <v>5217.8999999999996</v>
      </c>
      <c r="I60" s="23">
        <f>H60/G60*100</f>
        <v>100</v>
      </c>
      <c r="K60" s="1"/>
    </row>
    <row r="61" spans="1:11" s="2" customFormat="1" ht="47.25" x14ac:dyDescent="0.2">
      <c r="A61" s="36" t="s">
        <v>20</v>
      </c>
      <c r="B61" s="24" t="s">
        <v>0</v>
      </c>
      <c r="C61" s="24" t="s">
        <v>88</v>
      </c>
      <c r="D61" s="24" t="s">
        <v>4</v>
      </c>
      <c r="E61" s="24" t="s">
        <v>59</v>
      </c>
      <c r="F61" s="22" t="s">
        <v>21</v>
      </c>
      <c r="G61" s="23">
        <f>4993.4+147.8</f>
        <v>5141.2</v>
      </c>
      <c r="H61" s="23">
        <v>5141.2</v>
      </c>
      <c r="I61" s="23">
        <f t="shared" si="0"/>
        <v>100</v>
      </c>
      <c r="K61" s="1"/>
    </row>
    <row r="62" spans="1:11" s="2" customFormat="1" ht="31.5" x14ac:dyDescent="0.2">
      <c r="A62" s="36" t="s">
        <v>169</v>
      </c>
      <c r="B62" s="24" t="s">
        <v>0</v>
      </c>
      <c r="C62" s="24" t="s">
        <v>88</v>
      </c>
      <c r="D62" s="24" t="s">
        <v>4</v>
      </c>
      <c r="E62" s="24" t="s">
        <v>59</v>
      </c>
      <c r="F62" s="22" t="s">
        <v>23</v>
      </c>
      <c r="G62" s="23">
        <v>75.900000000000006</v>
      </c>
      <c r="H62" s="23">
        <v>75.900000000000006</v>
      </c>
      <c r="I62" s="23">
        <f t="shared" si="0"/>
        <v>100</v>
      </c>
      <c r="K62" s="1"/>
    </row>
    <row r="63" spans="1:11" s="2" customFormat="1" ht="31.5" x14ac:dyDescent="0.2">
      <c r="A63" s="36" t="s">
        <v>25</v>
      </c>
      <c r="B63" s="24" t="s">
        <v>0</v>
      </c>
      <c r="C63" s="24" t="s">
        <v>88</v>
      </c>
      <c r="D63" s="24" t="s">
        <v>4</v>
      </c>
      <c r="E63" s="24" t="s">
        <v>59</v>
      </c>
      <c r="F63" s="22" t="s">
        <v>26</v>
      </c>
      <c r="G63" s="23">
        <f>1-0.2</f>
        <v>0.8</v>
      </c>
      <c r="H63" s="23">
        <v>0.8</v>
      </c>
      <c r="I63" s="23">
        <f t="shared" si="0"/>
        <v>100</v>
      </c>
      <c r="K63" s="1"/>
    </row>
    <row r="64" spans="1:11" ht="63" x14ac:dyDescent="0.2">
      <c r="A64" s="33" t="s">
        <v>125</v>
      </c>
      <c r="B64" s="24" t="s">
        <v>0</v>
      </c>
      <c r="C64" s="24" t="s">
        <v>88</v>
      </c>
      <c r="D64" s="24" t="s">
        <v>4</v>
      </c>
      <c r="E64" s="24" t="s">
        <v>74</v>
      </c>
      <c r="F64" s="22"/>
      <c r="G64" s="38">
        <f>SUM(G65:G68)</f>
        <v>417807.19999999995</v>
      </c>
      <c r="H64" s="38">
        <f>SUM(H65:H68)</f>
        <v>417558.5</v>
      </c>
      <c r="I64" s="23">
        <f t="shared" si="0"/>
        <v>99.940474936765099</v>
      </c>
    </row>
    <row r="65" spans="1:11" ht="47.25" x14ac:dyDescent="0.2">
      <c r="A65" s="36" t="s">
        <v>20</v>
      </c>
      <c r="B65" s="24" t="s">
        <v>0</v>
      </c>
      <c r="C65" s="24" t="s">
        <v>88</v>
      </c>
      <c r="D65" s="24" t="s">
        <v>4</v>
      </c>
      <c r="E65" s="24" t="s">
        <v>74</v>
      </c>
      <c r="F65" s="22" t="s">
        <v>21</v>
      </c>
      <c r="G65" s="23">
        <v>54744.9</v>
      </c>
      <c r="H65" s="23">
        <v>54744.9</v>
      </c>
      <c r="I65" s="23">
        <f t="shared" si="0"/>
        <v>100</v>
      </c>
    </row>
    <row r="66" spans="1:11" ht="31.5" x14ac:dyDescent="0.2">
      <c r="A66" s="36" t="s">
        <v>169</v>
      </c>
      <c r="B66" s="24" t="s">
        <v>0</v>
      </c>
      <c r="C66" s="24" t="s">
        <v>88</v>
      </c>
      <c r="D66" s="24" t="s">
        <v>4</v>
      </c>
      <c r="E66" s="24" t="s">
        <v>74</v>
      </c>
      <c r="F66" s="22" t="s">
        <v>23</v>
      </c>
      <c r="G66" s="23">
        <v>7811.2</v>
      </c>
      <c r="H66" s="23">
        <v>7562.5</v>
      </c>
      <c r="I66" s="23">
        <f t="shared" si="0"/>
        <v>96.816110200737398</v>
      </c>
    </row>
    <row r="67" spans="1:11" ht="31.5" x14ac:dyDescent="0.2">
      <c r="A67" s="36" t="s">
        <v>174</v>
      </c>
      <c r="B67" s="24" t="s">
        <v>0</v>
      </c>
      <c r="C67" s="24" t="s">
        <v>88</v>
      </c>
      <c r="D67" s="24" t="s">
        <v>4</v>
      </c>
      <c r="E67" s="24" t="s">
        <v>74</v>
      </c>
      <c r="F67" s="22" t="s">
        <v>165</v>
      </c>
      <c r="G67" s="23">
        <v>355214.3</v>
      </c>
      <c r="H67" s="23">
        <v>355214.3</v>
      </c>
      <c r="I67" s="23">
        <f t="shared" si="0"/>
        <v>100</v>
      </c>
    </row>
    <row r="68" spans="1:11" ht="31.5" x14ac:dyDescent="0.2">
      <c r="A68" s="36" t="s">
        <v>25</v>
      </c>
      <c r="B68" s="24" t="s">
        <v>0</v>
      </c>
      <c r="C68" s="24" t="s">
        <v>88</v>
      </c>
      <c r="D68" s="24" t="s">
        <v>4</v>
      </c>
      <c r="E68" s="24" t="s">
        <v>74</v>
      </c>
      <c r="F68" s="22" t="s">
        <v>26</v>
      </c>
      <c r="G68" s="23">
        <f>103.7-30.7-36.2</f>
        <v>36.799999999999997</v>
      </c>
      <c r="H68" s="23">
        <v>36.799999999999997</v>
      </c>
      <c r="I68" s="23">
        <f t="shared" si="0"/>
        <v>100</v>
      </c>
    </row>
    <row r="69" spans="1:11" ht="31.5" x14ac:dyDescent="0.2">
      <c r="A69" s="36" t="s">
        <v>291</v>
      </c>
      <c r="B69" s="24" t="s">
        <v>0</v>
      </c>
      <c r="C69" s="24" t="s">
        <v>88</v>
      </c>
      <c r="D69" s="24" t="s">
        <v>4</v>
      </c>
      <c r="E69" s="24" t="s">
        <v>292</v>
      </c>
      <c r="F69" s="22"/>
      <c r="G69" s="23">
        <f>G70</f>
        <v>2954.3</v>
      </c>
      <c r="H69" s="23">
        <f>H70</f>
        <v>2954.3</v>
      </c>
      <c r="I69" s="23">
        <f t="shared" si="0"/>
        <v>100</v>
      </c>
    </row>
    <row r="70" spans="1:11" ht="31.5" x14ac:dyDescent="0.2">
      <c r="A70" s="36" t="s">
        <v>174</v>
      </c>
      <c r="B70" s="24" t="s">
        <v>0</v>
      </c>
      <c r="C70" s="24" t="s">
        <v>88</v>
      </c>
      <c r="D70" s="24" t="s">
        <v>4</v>
      </c>
      <c r="E70" s="24" t="s">
        <v>292</v>
      </c>
      <c r="F70" s="22" t="s">
        <v>165</v>
      </c>
      <c r="G70" s="23">
        <v>2954.3</v>
      </c>
      <c r="H70" s="23">
        <v>2954.3</v>
      </c>
      <c r="I70" s="23">
        <f t="shared" si="0"/>
        <v>100</v>
      </c>
    </row>
    <row r="71" spans="1:11" ht="110.25" x14ac:dyDescent="0.2">
      <c r="A71" s="33" t="s">
        <v>293</v>
      </c>
      <c r="B71" s="24" t="s">
        <v>0</v>
      </c>
      <c r="C71" s="24" t="s">
        <v>88</v>
      </c>
      <c r="D71" s="24" t="s">
        <v>4</v>
      </c>
      <c r="E71" s="24" t="s">
        <v>134</v>
      </c>
      <c r="F71" s="22"/>
      <c r="G71" s="23">
        <f>SUM(G72:G74)</f>
        <v>18430.899999999998</v>
      </c>
      <c r="H71" s="23">
        <f>SUM(H72:H74)</f>
        <v>18430.899999999998</v>
      </c>
      <c r="I71" s="23">
        <f t="shared" si="0"/>
        <v>100</v>
      </c>
    </row>
    <row r="72" spans="1:11" ht="47.25" x14ac:dyDescent="0.2">
      <c r="A72" s="36" t="s">
        <v>20</v>
      </c>
      <c r="B72" s="24" t="s">
        <v>0</v>
      </c>
      <c r="C72" s="24" t="s">
        <v>88</v>
      </c>
      <c r="D72" s="24" t="s">
        <v>4</v>
      </c>
      <c r="E72" s="24" t="s">
        <v>134</v>
      </c>
      <c r="F72" s="22" t="s">
        <v>21</v>
      </c>
      <c r="G72" s="23">
        <f>282.6-10.3-183.8</f>
        <v>88.5</v>
      </c>
      <c r="H72" s="23">
        <v>88.5</v>
      </c>
      <c r="I72" s="23">
        <f t="shared" si="0"/>
        <v>100</v>
      </c>
    </row>
    <row r="73" spans="1:11" ht="47.25" x14ac:dyDescent="0.2">
      <c r="A73" s="36" t="s">
        <v>161</v>
      </c>
      <c r="B73" s="24" t="s">
        <v>0</v>
      </c>
      <c r="C73" s="24" t="s">
        <v>88</v>
      </c>
      <c r="D73" s="24" t="s">
        <v>4</v>
      </c>
      <c r="E73" s="24" t="s">
        <v>134</v>
      </c>
      <c r="F73" s="22" t="s">
        <v>23</v>
      </c>
      <c r="G73" s="23">
        <f>282.7-98.9</f>
        <v>183.79999999999998</v>
      </c>
      <c r="H73" s="23">
        <v>183.8</v>
      </c>
      <c r="I73" s="23">
        <f t="shared" si="0"/>
        <v>100.00000000000003</v>
      </c>
    </row>
    <row r="74" spans="1:11" ht="47.25" x14ac:dyDescent="0.2">
      <c r="A74" s="36" t="s">
        <v>162</v>
      </c>
      <c r="B74" s="24" t="s">
        <v>0</v>
      </c>
      <c r="C74" s="24" t="s">
        <v>88</v>
      </c>
      <c r="D74" s="24" t="s">
        <v>4</v>
      </c>
      <c r="E74" s="24" t="s">
        <v>134</v>
      </c>
      <c r="F74" s="22" t="s">
        <v>163</v>
      </c>
      <c r="G74" s="23">
        <f>18560.8-684.9+282.7</f>
        <v>18158.599999999999</v>
      </c>
      <c r="H74" s="23">
        <v>18158.599999999999</v>
      </c>
      <c r="I74" s="23">
        <f t="shared" si="0"/>
        <v>100</v>
      </c>
    </row>
    <row r="75" spans="1:11" ht="94.5" x14ac:dyDescent="0.2">
      <c r="A75" s="33" t="s">
        <v>294</v>
      </c>
      <c r="B75" s="24" t="s">
        <v>0</v>
      </c>
      <c r="C75" s="24" t="s">
        <v>88</v>
      </c>
      <c r="D75" s="24" t="s">
        <v>4</v>
      </c>
      <c r="E75" s="24" t="s">
        <v>124</v>
      </c>
      <c r="F75" s="22"/>
      <c r="G75" s="23">
        <f>SUM(G76:G78)</f>
        <v>940725.29999999993</v>
      </c>
      <c r="H75" s="23">
        <f>SUM(H76:H78)</f>
        <v>940725.29999999993</v>
      </c>
      <c r="I75" s="23">
        <f t="shared" si="0"/>
        <v>100</v>
      </c>
    </row>
    <row r="76" spans="1:11" ht="78.75" x14ac:dyDescent="0.2">
      <c r="A76" s="36" t="s">
        <v>167</v>
      </c>
      <c r="B76" s="24" t="s">
        <v>0</v>
      </c>
      <c r="C76" s="24" t="s">
        <v>88</v>
      </c>
      <c r="D76" s="24" t="s">
        <v>4</v>
      </c>
      <c r="E76" s="24" t="s">
        <v>124</v>
      </c>
      <c r="F76" s="22" t="s">
        <v>21</v>
      </c>
      <c r="G76" s="23">
        <f>7984.3+139.9+31.7</f>
        <v>8155.9</v>
      </c>
      <c r="H76" s="23">
        <v>8155.9</v>
      </c>
      <c r="I76" s="23">
        <f t="shared" si="0"/>
        <v>100</v>
      </c>
    </row>
    <row r="77" spans="1:11" s="2" customFormat="1" ht="47.25" x14ac:dyDescent="0.2">
      <c r="A77" s="36" t="s">
        <v>161</v>
      </c>
      <c r="B77" s="24" t="s">
        <v>0</v>
      </c>
      <c r="C77" s="24" t="s">
        <v>88</v>
      </c>
      <c r="D77" s="24" t="s">
        <v>4</v>
      </c>
      <c r="E77" s="24" t="s">
        <v>124</v>
      </c>
      <c r="F77" s="22" t="s">
        <v>23</v>
      </c>
      <c r="G77" s="23">
        <v>240.8</v>
      </c>
      <c r="H77" s="23">
        <v>240.8</v>
      </c>
      <c r="I77" s="23">
        <f t="shared" si="0"/>
        <v>100</v>
      </c>
      <c r="K77" s="1"/>
    </row>
    <row r="78" spans="1:11" s="2" customFormat="1" ht="63" x14ac:dyDescent="0.2">
      <c r="A78" s="36" t="s">
        <v>164</v>
      </c>
      <c r="B78" s="24" t="s">
        <v>0</v>
      </c>
      <c r="C78" s="24" t="s">
        <v>88</v>
      </c>
      <c r="D78" s="24" t="s">
        <v>4</v>
      </c>
      <c r="E78" s="24" t="s">
        <v>124</v>
      </c>
      <c r="F78" s="22" t="s">
        <v>165</v>
      </c>
      <c r="G78" s="23">
        <f>366276.6+532285.8+9328.2+6272+16057.9+1619.6+488.5</f>
        <v>932328.6</v>
      </c>
      <c r="H78" s="23">
        <v>932328.6</v>
      </c>
      <c r="I78" s="23">
        <f t="shared" si="0"/>
        <v>100</v>
      </c>
      <c r="K78" s="1"/>
    </row>
    <row r="79" spans="1:11" s="2" customFormat="1" ht="31.5" x14ac:dyDescent="0.2">
      <c r="A79" s="39" t="s">
        <v>218</v>
      </c>
      <c r="B79" s="24" t="s">
        <v>0</v>
      </c>
      <c r="C79" s="24" t="s">
        <v>88</v>
      </c>
      <c r="D79" s="24" t="s">
        <v>4</v>
      </c>
      <c r="E79" s="22" t="s">
        <v>258</v>
      </c>
      <c r="F79" s="22"/>
      <c r="G79" s="23">
        <f>G80</f>
        <v>16000</v>
      </c>
      <c r="H79" s="23">
        <f>H80</f>
        <v>16000</v>
      </c>
      <c r="I79" s="23">
        <f>H79/G79*100</f>
        <v>100</v>
      </c>
      <c r="K79" s="1"/>
    </row>
    <row r="80" spans="1:11" s="2" customFormat="1" ht="31.5" x14ac:dyDescent="0.2">
      <c r="A80" s="39" t="s">
        <v>174</v>
      </c>
      <c r="B80" s="24" t="s">
        <v>0</v>
      </c>
      <c r="C80" s="24" t="s">
        <v>88</v>
      </c>
      <c r="D80" s="24" t="s">
        <v>4</v>
      </c>
      <c r="E80" s="22" t="s">
        <v>258</v>
      </c>
      <c r="F80" s="22" t="s">
        <v>165</v>
      </c>
      <c r="G80" s="23">
        <v>16000</v>
      </c>
      <c r="H80" s="23">
        <v>16000</v>
      </c>
      <c r="I80" s="23">
        <f t="shared" si="0"/>
        <v>100</v>
      </c>
      <c r="K80" s="1"/>
    </row>
    <row r="81" spans="1:9" ht="31.5" x14ac:dyDescent="0.2">
      <c r="A81" s="33" t="s">
        <v>127</v>
      </c>
      <c r="B81" s="24" t="s">
        <v>0</v>
      </c>
      <c r="C81" s="24" t="s">
        <v>88</v>
      </c>
      <c r="D81" s="24" t="s">
        <v>12</v>
      </c>
      <c r="E81" s="24"/>
      <c r="F81" s="22"/>
      <c r="G81" s="23">
        <f>SUM(G82+G90+G84+G86+G88)</f>
        <v>35066.5</v>
      </c>
      <c r="H81" s="23">
        <f>SUM(H82+H90+H84+H86+H88)</f>
        <v>35066.5</v>
      </c>
      <c r="I81" s="23">
        <f t="shared" si="0"/>
        <v>100</v>
      </c>
    </row>
    <row r="82" spans="1:9" ht="47.25" x14ac:dyDescent="0.2">
      <c r="A82" s="40" t="s">
        <v>233</v>
      </c>
      <c r="B82" s="24" t="s">
        <v>0</v>
      </c>
      <c r="C82" s="24" t="s">
        <v>88</v>
      </c>
      <c r="D82" s="24" t="s">
        <v>12</v>
      </c>
      <c r="E82" s="24" t="s">
        <v>128</v>
      </c>
      <c r="F82" s="22"/>
      <c r="G82" s="23">
        <f>SUM(G83:G83)</f>
        <v>14705.4</v>
      </c>
      <c r="H82" s="23">
        <f>SUM(H83:H83)</f>
        <v>14705.4</v>
      </c>
      <c r="I82" s="23">
        <f t="shared" si="0"/>
        <v>100</v>
      </c>
    </row>
    <row r="83" spans="1:9" ht="63" x14ac:dyDescent="0.2">
      <c r="A83" s="36" t="s">
        <v>164</v>
      </c>
      <c r="B83" s="24" t="s">
        <v>0</v>
      </c>
      <c r="C83" s="24" t="s">
        <v>88</v>
      </c>
      <c r="D83" s="24" t="s">
        <v>12</v>
      </c>
      <c r="E83" s="24" t="s">
        <v>128</v>
      </c>
      <c r="F83" s="22" t="s">
        <v>165</v>
      </c>
      <c r="G83" s="23">
        <f>7716+3858+122+651.1+452.3+1906</f>
        <v>14705.4</v>
      </c>
      <c r="H83" s="23">
        <v>14705.4</v>
      </c>
      <c r="I83" s="23">
        <f t="shared" si="0"/>
        <v>100</v>
      </c>
    </row>
    <row r="84" spans="1:9" ht="47.25" x14ac:dyDescent="0.2">
      <c r="A84" s="40" t="s">
        <v>234</v>
      </c>
      <c r="B84" s="24" t="s">
        <v>0</v>
      </c>
      <c r="C84" s="24" t="s">
        <v>88</v>
      </c>
      <c r="D84" s="24" t="s">
        <v>12</v>
      </c>
      <c r="E84" s="24" t="s">
        <v>235</v>
      </c>
      <c r="F84" s="22"/>
      <c r="G84" s="23">
        <f>SUM(G85)</f>
        <v>5583.5</v>
      </c>
      <c r="H84" s="23">
        <f>SUM(H85)</f>
        <v>5583.5</v>
      </c>
      <c r="I84" s="23">
        <f t="shared" si="0"/>
        <v>100</v>
      </c>
    </row>
    <row r="85" spans="1:9" ht="63" x14ac:dyDescent="0.2">
      <c r="A85" s="36" t="s">
        <v>164</v>
      </c>
      <c r="B85" s="24" t="s">
        <v>0</v>
      </c>
      <c r="C85" s="24" t="s">
        <v>88</v>
      </c>
      <c r="D85" s="24" t="s">
        <v>12</v>
      </c>
      <c r="E85" s="24" t="s">
        <v>235</v>
      </c>
      <c r="F85" s="22" t="s">
        <v>165</v>
      </c>
      <c r="G85" s="38">
        <v>5583.5</v>
      </c>
      <c r="H85" s="23">
        <v>5583.5</v>
      </c>
      <c r="I85" s="23">
        <f t="shared" ref="I85:I150" si="1">H85/G85*100</f>
        <v>100</v>
      </c>
    </row>
    <row r="86" spans="1:9" ht="47.25" x14ac:dyDescent="0.2">
      <c r="A86" s="40" t="s">
        <v>295</v>
      </c>
      <c r="B86" s="24" t="s">
        <v>0</v>
      </c>
      <c r="C86" s="24" t="s">
        <v>88</v>
      </c>
      <c r="D86" s="24" t="s">
        <v>12</v>
      </c>
      <c r="E86" s="24" t="s">
        <v>236</v>
      </c>
      <c r="F86" s="22"/>
      <c r="G86" s="23">
        <f>SUM(G87)</f>
        <v>10864</v>
      </c>
      <c r="H86" s="23">
        <f>SUM(H87)</f>
        <v>10864</v>
      </c>
      <c r="I86" s="23">
        <f t="shared" si="1"/>
        <v>100</v>
      </c>
    </row>
    <row r="87" spans="1:9" ht="63" x14ac:dyDescent="0.2">
      <c r="A87" s="36" t="s">
        <v>164</v>
      </c>
      <c r="B87" s="24" t="s">
        <v>0</v>
      </c>
      <c r="C87" s="24" t="s">
        <v>88</v>
      </c>
      <c r="D87" s="24" t="s">
        <v>12</v>
      </c>
      <c r="E87" s="24" t="s">
        <v>236</v>
      </c>
      <c r="F87" s="22" t="s">
        <v>165</v>
      </c>
      <c r="G87" s="23">
        <f>2716.1+3000+2423.6+1362.4+682+610+70-0.1</f>
        <v>10864</v>
      </c>
      <c r="H87" s="23">
        <v>10864</v>
      </c>
      <c r="I87" s="23">
        <f t="shared" si="1"/>
        <v>100</v>
      </c>
    </row>
    <row r="88" spans="1:9" ht="47.25" x14ac:dyDescent="0.2">
      <c r="A88" s="36" t="s">
        <v>238</v>
      </c>
      <c r="B88" s="24" t="s">
        <v>0</v>
      </c>
      <c r="C88" s="24" t="s">
        <v>88</v>
      </c>
      <c r="D88" s="24" t="s">
        <v>12</v>
      </c>
      <c r="E88" s="24" t="s">
        <v>237</v>
      </c>
      <c r="F88" s="22"/>
      <c r="G88" s="23">
        <f>G89</f>
        <v>1804</v>
      </c>
      <c r="H88" s="23">
        <f>H89</f>
        <v>1804</v>
      </c>
      <c r="I88" s="23">
        <f t="shared" si="1"/>
        <v>100</v>
      </c>
    </row>
    <row r="89" spans="1:9" ht="63" x14ac:dyDescent="0.2">
      <c r="A89" s="36" t="s">
        <v>164</v>
      </c>
      <c r="B89" s="24" t="s">
        <v>0</v>
      </c>
      <c r="C89" s="24" t="s">
        <v>88</v>
      </c>
      <c r="D89" s="24" t="s">
        <v>12</v>
      </c>
      <c r="E89" s="24" t="s">
        <v>237</v>
      </c>
      <c r="F89" s="22" t="s">
        <v>165</v>
      </c>
      <c r="G89" s="23">
        <f>206.3+387.5+236.8+600+373.4</f>
        <v>1804</v>
      </c>
      <c r="H89" s="23">
        <v>1804</v>
      </c>
      <c r="I89" s="23">
        <f t="shared" si="1"/>
        <v>100</v>
      </c>
    </row>
    <row r="90" spans="1:9" ht="63" x14ac:dyDescent="0.2">
      <c r="A90" s="33" t="s">
        <v>46</v>
      </c>
      <c r="B90" s="24" t="s">
        <v>0</v>
      </c>
      <c r="C90" s="24" t="s">
        <v>88</v>
      </c>
      <c r="D90" s="24" t="s">
        <v>12</v>
      </c>
      <c r="E90" s="24" t="s">
        <v>129</v>
      </c>
      <c r="F90" s="22"/>
      <c r="G90" s="23">
        <f>SUM(G91:G92)</f>
        <v>2109.6</v>
      </c>
      <c r="H90" s="23">
        <f>SUM(H91:H92)</f>
        <v>2109.6</v>
      </c>
      <c r="I90" s="23">
        <f t="shared" si="1"/>
        <v>100</v>
      </c>
    </row>
    <row r="91" spans="1:9" ht="47.25" x14ac:dyDescent="0.2">
      <c r="A91" s="36" t="s">
        <v>20</v>
      </c>
      <c r="B91" s="24" t="s">
        <v>0</v>
      </c>
      <c r="C91" s="24" t="s">
        <v>88</v>
      </c>
      <c r="D91" s="24" t="s">
        <v>12</v>
      </c>
      <c r="E91" s="24" t="s">
        <v>129</v>
      </c>
      <c r="F91" s="22" t="s">
        <v>21</v>
      </c>
      <c r="G91" s="23">
        <v>31.2</v>
      </c>
      <c r="H91" s="23">
        <v>31.2</v>
      </c>
      <c r="I91" s="23">
        <f t="shared" si="1"/>
        <v>100</v>
      </c>
    </row>
    <row r="92" spans="1:9" ht="63" x14ac:dyDescent="0.2">
      <c r="A92" s="36" t="s">
        <v>164</v>
      </c>
      <c r="B92" s="24" t="s">
        <v>0</v>
      </c>
      <c r="C92" s="24" t="s">
        <v>88</v>
      </c>
      <c r="D92" s="24" t="s">
        <v>12</v>
      </c>
      <c r="E92" s="24" t="s">
        <v>129</v>
      </c>
      <c r="F92" s="22" t="s">
        <v>165</v>
      </c>
      <c r="G92" s="23">
        <v>2078.4</v>
      </c>
      <c r="H92" s="23">
        <v>2078.4</v>
      </c>
      <c r="I92" s="23">
        <f t="shared" si="1"/>
        <v>100</v>
      </c>
    </row>
    <row r="93" spans="1:9" x14ac:dyDescent="0.2">
      <c r="A93" s="36" t="s">
        <v>296</v>
      </c>
      <c r="B93" s="21" t="s">
        <v>0</v>
      </c>
      <c r="C93" s="21" t="s">
        <v>88</v>
      </c>
      <c r="D93" s="21" t="s">
        <v>297</v>
      </c>
      <c r="E93" s="21"/>
      <c r="F93" s="21"/>
      <c r="G93" s="23">
        <f>G94+G96</f>
        <v>16910.2</v>
      </c>
      <c r="H93" s="23">
        <f>H94+H96</f>
        <v>16910.2</v>
      </c>
      <c r="I93" s="23">
        <f t="shared" si="1"/>
        <v>100</v>
      </c>
    </row>
    <row r="94" spans="1:9" ht="47.25" x14ac:dyDescent="0.2">
      <c r="A94" s="36" t="s">
        <v>298</v>
      </c>
      <c r="B94" s="21" t="s">
        <v>0</v>
      </c>
      <c r="C94" s="21" t="s">
        <v>88</v>
      </c>
      <c r="D94" s="21" t="s">
        <v>297</v>
      </c>
      <c r="E94" s="21" t="s">
        <v>299</v>
      </c>
      <c r="F94" s="21"/>
      <c r="G94" s="23">
        <f>G95</f>
        <v>10096.500000000002</v>
      </c>
      <c r="H94" s="23">
        <f>H95</f>
        <v>10096.5</v>
      </c>
      <c r="I94" s="23">
        <f t="shared" si="1"/>
        <v>99.999999999999972</v>
      </c>
    </row>
    <row r="95" spans="1:9" ht="63" x14ac:dyDescent="0.2">
      <c r="A95" s="36" t="s">
        <v>164</v>
      </c>
      <c r="B95" s="21" t="s">
        <v>0</v>
      </c>
      <c r="C95" s="21" t="s">
        <v>88</v>
      </c>
      <c r="D95" s="21" t="s">
        <v>297</v>
      </c>
      <c r="E95" s="21" t="s">
        <v>299</v>
      </c>
      <c r="F95" s="21" t="s">
        <v>165</v>
      </c>
      <c r="G95" s="23">
        <f>9490.7+408.6+197.2</f>
        <v>10096.500000000002</v>
      </c>
      <c r="H95" s="23">
        <v>10096.5</v>
      </c>
      <c r="I95" s="23">
        <f t="shared" si="1"/>
        <v>99.999999999999972</v>
      </c>
    </row>
    <row r="96" spans="1:9" ht="47.25" x14ac:dyDescent="0.2">
      <c r="A96" s="36" t="s">
        <v>298</v>
      </c>
      <c r="B96" s="21" t="s">
        <v>0</v>
      </c>
      <c r="C96" s="21" t="s">
        <v>88</v>
      </c>
      <c r="D96" s="21" t="s">
        <v>297</v>
      </c>
      <c r="E96" s="21" t="s">
        <v>300</v>
      </c>
      <c r="F96" s="21"/>
      <c r="G96" s="23">
        <f>G97</f>
        <v>6813.7</v>
      </c>
      <c r="H96" s="23">
        <f>H97</f>
        <v>6813.7</v>
      </c>
      <c r="I96" s="23">
        <f t="shared" si="1"/>
        <v>100</v>
      </c>
    </row>
    <row r="97" spans="1:11" ht="31.5" x14ac:dyDescent="0.2">
      <c r="A97" s="36" t="s">
        <v>174</v>
      </c>
      <c r="B97" s="21" t="s">
        <v>0</v>
      </c>
      <c r="C97" s="21" t="s">
        <v>88</v>
      </c>
      <c r="D97" s="21" t="s">
        <v>297</v>
      </c>
      <c r="E97" s="21" t="s">
        <v>300</v>
      </c>
      <c r="F97" s="21" t="s">
        <v>165</v>
      </c>
      <c r="G97" s="23">
        <v>6813.7</v>
      </c>
      <c r="H97" s="23">
        <v>6813.7</v>
      </c>
      <c r="I97" s="23">
        <f t="shared" si="1"/>
        <v>100</v>
      </c>
    </row>
    <row r="98" spans="1:11" ht="31.5" x14ac:dyDescent="0.2">
      <c r="A98" s="33" t="s">
        <v>301</v>
      </c>
      <c r="B98" s="21" t="s">
        <v>1</v>
      </c>
      <c r="C98" s="21"/>
      <c r="D98" s="21"/>
      <c r="E98" s="42"/>
      <c r="F98" s="35"/>
      <c r="G98" s="23">
        <f>SUM(G99)</f>
        <v>54039.1</v>
      </c>
      <c r="H98" s="23">
        <f>SUM(H99)</f>
        <v>49484.299999999996</v>
      </c>
      <c r="I98" s="23">
        <f t="shared" si="1"/>
        <v>91.571288196879664</v>
      </c>
    </row>
    <row r="99" spans="1:11" ht="31.5" x14ac:dyDescent="0.2">
      <c r="A99" s="33" t="s">
        <v>239</v>
      </c>
      <c r="B99" s="21" t="s">
        <v>1</v>
      </c>
      <c r="C99" s="21" t="s">
        <v>88</v>
      </c>
      <c r="D99" s="21"/>
      <c r="E99" s="42"/>
      <c r="F99" s="35"/>
      <c r="G99" s="23">
        <f>SUM(G100+G114)</f>
        <v>54039.1</v>
      </c>
      <c r="H99" s="23">
        <f>SUM(H100+H114)</f>
        <v>49484.299999999996</v>
      </c>
      <c r="I99" s="23">
        <f t="shared" si="1"/>
        <v>91.571288196879664</v>
      </c>
    </row>
    <row r="100" spans="1:11" ht="78.75" x14ac:dyDescent="0.2">
      <c r="A100" s="33" t="s">
        <v>240</v>
      </c>
      <c r="B100" s="21" t="s">
        <v>1</v>
      </c>
      <c r="C100" s="21" t="s">
        <v>88</v>
      </c>
      <c r="D100" s="21" t="s">
        <v>0</v>
      </c>
      <c r="E100" s="42"/>
      <c r="F100" s="35"/>
      <c r="G100" s="23">
        <f>SUM(G101+G105+G111+G109)</f>
        <v>50402</v>
      </c>
      <c r="H100" s="23">
        <f>SUM(H101+H105+H111+H109)</f>
        <v>45852.2</v>
      </c>
      <c r="I100" s="23">
        <f t="shared" si="1"/>
        <v>90.972977262807035</v>
      </c>
    </row>
    <row r="101" spans="1:11" ht="47.25" x14ac:dyDescent="0.2">
      <c r="A101" s="33" t="s">
        <v>54</v>
      </c>
      <c r="B101" s="21" t="s">
        <v>1</v>
      </c>
      <c r="C101" s="21" t="s">
        <v>88</v>
      </c>
      <c r="D101" s="21" t="s">
        <v>0</v>
      </c>
      <c r="E101" s="21" t="s">
        <v>112</v>
      </c>
      <c r="F101" s="35"/>
      <c r="G101" s="23">
        <f>G102+G104+G103</f>
        <v>39477.9</v>
      </c>
      <c r="H101" s="23">
        <f>H102+H104+H103</f>
        <v>35514.1</v>
      </c>
      <c r="I101" s="23">
        <f t="shared" si="1"/>
        <v>89.959445664536346</v>
      </c>
    </row>
    <row r="102" spans="1:11" ht="31.5" x14ac:dyDescent="0.2">
      <c r="A102" s="36" t="s">
        <v>169</v>
      </c>
      <c r="B102" s="21" t="s">
        <v>1</v>
      </c>
      <c r="C102" s="21" t="s">
        <v>88</v>
      </c>
      <c r="D102" s="21" t="s">
        <v>0</v>
      </c>
      <c r="E102" s="21" t="s">
        <v>112</v>
      </c>
      <c r="F102" s="43" t="s">
        <v>23</v>
      </c>
      <c r="G102" s="38">
        <v>1084.7</v>
      </c>
      <c r="H102" s="38">
        <v>1084.7</v>
      </c>
      <c r="I102" s="23">
        <f t="shared" si="1"/>
        <v>100</v>
      </c>
    </row>
    <row r="103" spans="1:11" ht="31.5" x14ac:dyDescent="0.2">
      <c r="A103" s="36" t="s">
        <v>172</v>
      </c>
      <c r="B103" s="21" t="s">
        <v>1</v>
      </c>
      <c r="C103" s="21" t="s">
        <v>88</v>
      </c>
      <c r="D103" s="21" t="s">
        <v>0</v>
      </c>
      <c r="E103" s="21" t="s">
        <v>112</v>
      </c>
      <c r="F103" s="22" t="s">
        <v>173</v>
      </c>
      <c r="G103" s="23">
        <v>3963.8</v>
      </c>
      <c r="H103" s="23">
        <v>0</v>
      </c>
      <c r="I103" s="23">
        <f t="shared" si="1"/>
        <v>0</v>
      </c>
    </row>
    <row r="104" spans="1:11" ht="63" x14ac:dyDescent="0.2">
      <c r="A104" s="36" t="s">
        <v>164</v>
      </c>
      <c r="B104" s="21" t="s">
        <v>1</v>
      </c>
      <c r="C104" s="21" t="s">
        <v>88</v>
      </c>
      <c r="D104" s="21" t="s">
        <v>0</v>
      </c>
      <c r="E104" s="21" t="s">
        <v>112</v>
      </c>
      <c r="F104" s="22" t="s">
        <v>165</v>
      </c>
      <c r="G104" s="23">
        <f>1122.2+50.6+729+0.1+613.4+765.7+15989.7+184.7+1167+158.7+147.5-0.1+823.1+331.1+583+946.6+744.9+1087.3+229.1-239.4+1992.4+1699.6+392.5+3963.8+148.8+2754.7+35+105.3+477.5+490.9+467.4+534.9+269.1+151.2-3963.8+30000-117.6-610-361.5+750.1-217.7-1-30000-41.4+75</f>
        <v>34429.4</v>
      </c>
      <c r="H104" s="23">
        <v>34429.4</v>
      </c>
      <c r="I104" s="23">
        <f t="shared" si="1"/>
        <v>100</v>
      </c>
    </row>
    <row r="105" spans="1:11" ht="63" x14ac:dyDescent="0.2">
      <c r="A105" s="37" t="s">
        <v>160</v>
      </c>
      <c r="B105" s="21" t="s">
        <v>1</v>
      </c>
      <c r="C105" s="21" t="s">
        <v>88</v>
      </c>
      <c r="D105" s="21" t="s">
        <v>0</v>
      </c>
      <c r="E105" s="21" t="s">
        <v>74</v>
      </c>
      <c r="F105" s="22"/>
      <c r="G105" s="23">
        <f>SUM(G106:G108)</f>
        <v>2832.3999999999992</v>
      </c>
      <c r="H105" s="23">
        <f>SUM(H106:H108)</f>
        <v>2657.4</v>
      </c>
      <c r="I105" s="23">
        <f t="shared" si="1"/>
        <v>93.8214941392459</v>
      </c>
    </row>
    <row r="106" spans="1:11" ht="47.25" x14ac:dyDescent="0.2">
      <c r="A106" s="36" t="s">
        <v>20</v>
      </c>
      <c r="B106" s="21" t="s">
        <v>1</v>
      </c>
      <c r="C106" s="21" t="s">
        <v>88</v>
      </c>
      <c r="D106" s="21" t="s">
        <v>0</v>
      </c>
      <c r="E106" s="21" t="s">
        <v>74</v>
      </c>
      <c r="F106" s="22" t="s">
        <v>21</v>
      </c>
      <c r="G106" s="23">
        <f>2421.2-0.8+132.2</f>
        <v>2552.5999999999995</v>
      </c>
      <c r="H106" s="23">
        <v>2552.6</v>
      </c>
      <c r="I106" s="23">
        <f t="shared" si="1"/>
        <v>100.00000000000003</v>
      </c>
    </row>
    <row r="107" spans="1:11" ht="31.5" x14ac:dyDescent="0.2">
      <c r="A107" s="36" t="s">
        <v>169</v>
      </c>
      <c r="B107" s="21" t="s">
        <v>1</v>
      </c>
      <c r="C107" s="21" t="s">
        <v>88</v>
      </c>
      <c r="D107" s="21" t="s">
        <v>0</v>
      </c>
      <c r="E107" s="21" t="s">
        <v>74</v>
      </c>
      <c r="F107" s="22" t="s">
        <v>23</v>
      </c>
      <c r="G107" s="23">
        <v>109.2</v>
      </c>
      <c r="H107" s="23">
        <v>104</v>
      </c>
      <c r="I107" s="23">
        <f t="shared" si="1"/>
        <v>95.238095238095227</v>
      </c>
    </row>
    <row r="108" spans="1:11" s="2" customFormat="1" ht="31.5" x14ac:dyDescent="0.2">
      <c r="A108" s="36" t="s">
        <v>25</v>
      </c>
      <c r="B108" s="21" t="s">
        <v>1</v>
      </c>
      <c r="C108" s="21" t="s">
        <v>88</v>
      </c>
      <c r="D108" s="21" t="s">
        <v>0</v>
      </c>
      <c r="E108" s="21" t="s">
        <v>74</v>
      </c>
      <c r="F108" s="22" t="s">
        <v>26</v>
      </c>
      <c r="G108" s="23">
        <f>302+0.8-132.2</f>
        <v>170.60000000000002</v>
      </c>
      <c r="H108" s="23">
        <v>0.8</v>
      </c>
      <c r="I108" s="23">
        <f t="shared" si="1"/>
        <v>0.46893317702227427</v>
      </c>
      <c r="K108" s="1"/>
    </row>
    <row r="109" spans="1:11" s="2" customFormat="1" ht="31.5" x14ac:dyDescent="0.2">
      <c r="A109" s="36" t="s">
        <v>218</v>
      </c>
      <c r="B109" s="21" t="s">
        <v>1</v>
      </c>
      <c r="C109" s="21" t="s">
        <v>88</v>
      </c>
      <c r="D109" s="21" t="s">
        <v>0</v>
      </c>
      <c r="E109" s="21" t="s">
        <v>258</v>
      </c>
      <c r="F109" s="22"/>
      <c r="G109" s="23">
        <f>SUM(G110)</f>
        <v>6391.7</v>
      </c>
      <c r="H109" s="23">
        <f>SUM(H110)</f>
        <v>6391.7</v>
      </c>
      <c r="I109" s="23">
        <f t="shared" si="1"/>
        <v>100</v>
      </c>
      <c r="K109" s="1"/>
    </row>
    <row r="110" spans="1:11" s="2" customFormat="1" ht="63" x14ac:dyDescent="0.2">
      <c r="A110" s="36" t="s">
        <v>164</v>
      </c>
      <c r="B110" s="21" t="s">
        <v>1</v>
      </c>
      <c r="C110" s="21" t="s">
        <v>88</v>
      </c>
      <c r="D110" s="21" t="s">
        <v>0</v>
      </c>
      <c r="E110" s="21" t="s">
        <v>258</v>
      </c>
      <c r="F110" s="22" t="s">
        <v>165</v>
      </c>
      <c r="G110" s="23">
        <f>400+5980+11.7</f>
        <v>6391.7</v>
      </c>
      <c r="H110" s="23">
        <v>6391.7</v>
      </c>
      <c r="I110" s="23">
        <f t="shared" si="1"/>
        <v>100</v>
      </c>
      <c r="K110" s="1"/>
    </row>
    <row r="111" spans="1:11" s="2" customFormat="1" ht="141.75" x14ac:dyDescent="0.2">
      <c r="A111" s="36" t="s">
        <v>302</v>
      </c>
      <c r="B111" s="21" t="s">
        <v>1</v>
      </c>
      <c r="C111" s="21" t="s">
        <v>88</v>
      </c>
      <c r="D111" s="21" t="s">
        <v>0</v>
      </c>
      <c r="E111" s="21" t="s">
        <v>264</v>
      </c>
      <c r="F111" s="22"/>
      <c r="G111" s="23">
        <f>SUM(G112:G113)</f>
        <v>1700</v>
      </c>
      <c r="H111" s="23">
        <f>SUM(H112:H113)</f>
        <v>1289</v>
      </c>
      <c r="I111" s="23">
        <f t="shared" si="1"/>
        <v>75.823529411764696</v>
      </c>
      <c r="K111" s="1"/>
    </row>
    <row r="112" spans="1:11" s="2" customFormat="1" ht="31.5" x14ac:dyDescent="0.2">
      <c r="A112" s="36" t="s">
        <v>169</v>
      </c>
      <c r="B112" s="21" t="s">
        <v>1</v>
      </c>
      <c r="C112" s="21" t="s">
        <v>88</v>
      </c>
      <c r="D112" s="21" t="s">
        <v>0</v>
      </c>
      <c r="E112" s="21" t="s">
        <v>264</v>
      </c>
      <c r="F112" s="22" t="s">
        <v>23</v>
      </c>
      <c r="G112" s="23">
        <f>14.8+10.3</f>
        <v>25.1</v>
      </c>
      <c r="H112" s="23">
        <v>25.1</v>
      </c>
      <c r="I112" s="23">
        <f t="shared" si="1"/>
        <v>100</v>
      </c>
      <c r="K112" s="1"/>
    </row>
    <row r="113" spans="1:11" s="2" customFormat="1" ht="31.5" x14ac:dyDescent="0.2">
      <c r="A113" s="36" t="s">
        <v>172</v>
      </c>
      <c r="B113" s="21" t="s">
        <v>1</v>
      </c>
      <c r="C113" s="21" t="s">
        <v>88</v>
      </c>
      <c r="D113" s="21" t="s">
        <v>0</v>
      </c>
      <c r="E113" s="21" t="s">
        <v>264</v>
      </c>
      <c r="F113" s="22" t="s">
        <v>173</v>
      </c>
      <c r="G113" s="23">
        <f>985.2+689.7</f>
        <v>1674.9</v>
      </c>
      <c r="H113" s="23">
        <v>1263.9000000000001</v>
      </c>
      <c r="I113" s="23">
        <f t="shared" si="1"/>
        <v>75.461221565466602</v>
      </c>
      <c r="K113" s="1"/>
    </row>
    <row r="114" spans="1:11" s="2" customFormat="1" ht="47.25" x14ac:dyDescent="0.2">
      <c r="A114" s="37" t="s">
        <v>303</v>
      </c>
      <c r="B114" s="21" t="s">
        <v>1</v>
      </c>
      <c r="C114" s="21" t="s">
        <v>88</v>
      </c>
      <c r="D114" s="21" t="s">
        <v>1</v>
      </c>
      <c r="E114" s="21"/>
      <c r="F114" s="22"/>
      <c r="G114" s="23">
        <f>SUM(G115)</f>
        <v>3637.1</v>
      </c>
      <c r="H114" s="23">
        <f>SUM(H115)</f>
        <v>3632.1</v>
      </c>
      <c r="I114" s="23">
        <f t="shared" si="1"/>
        <v>99.862527838112783</v>
      </c>
      <c r="K114" s="1"/>
    </row>
    <row r="115" spans="1:11" s="2" customFormat="1" ht="31.5" x14ac:dyDescent="0.2">
      <c r="A115" s="37" t="s">
        <v>37</v>
      </c>
      <c r="B115" s="21" t="s">
        <v>1</v>
      </c>
      <c r="C115" s="21" t="s">
        <v>88</v>
      </c>
      <c r="D115" s="21" t="s">
        <v>1</v>
      </c>
      <c r="E115" s="21" t="s">
        <v>59</v>
      </c>
      <c r="F115" s="22"/>
      <c r="G115" s="23">
        <f>SUM(G116:G117)</f>
        <v>3637.1</v>
      </c>
      <c r="H115" s="23">
        <f>SUM(H116:H117)</f>
        <v>3632.1</v>
      </c>
      <c r="I115" s="23">
        <f t="shared" si="1"/>
        <v>99.862527838112783</v>
      </c>
      <c r="K115" s="1"/>
    </row>
    <row r="116" spans="1:11" s="2" customFormat="1" ht="47.25" x14ac:dyDescent="0.2">
      <c r="A116" s="36" t="s">
        <v>20</v>
      </c>
      <c r="B116" s="21" t="s">
        <v>1</v>
      </c>
      <c r="C116" s="21" t="s">
        <v>88</v>
      </c>
      <c r="D116" s="21" t="s">
        <v>1</v>
      </c>
      <c r="E116" s="21" t="s">
        <v>59</v>
      </c>
      <c r="F116" s="22" t="s">
        <v>21</v>
      </c>
      <c r="G116" s="23">
        <v>3490.9</v>
      </c>
      <c r="H116" s="23">
        <v>3490.9</v>
      </c>
      <c r="I116" s="23">
        <f t="shared" si="1"/>
        <v>100</v>
      </c>
      <c r="K116" s="1"/>
    </row>
    <row r="117" spans="1:11" s="2" customFormat="1" ht="31.5" x14ac:dyDescent="0.2">
      <c r="A117" s="36" t="s">
        <v>169</v>
      </c>
      <c r="B117" s="21" t="s">
        <v>1</v>
      </c>
      <c r="C117" s="21" t="s">
        <v>88</v>
      </c>
      <c r="D117" s="21" t="s">
        <v>1</v>
      </c>
      <c r="E117" s="21" t="s">
        <v>59</v>
      </c>
      <c r="F117" s="22" t="s">
        <v>23</v>
      </c>
      <c r="G117" s="23">
        <v>146.19999999999999</v>
      </c>
      <c r="H117" s="23">
        <v>141.19999999999999</v>
      </c>
      <c r="I117" s="23">
        <f t="shared" si="1"/>
        <v>96.580027359781113</v>
      </c>
      <c r="K117" s="1"/>
    </row>
    <row r="118" spans="1:11" s="2" customFormat="1" ht="31.5" x14ac:dyDescent="0.2">
      <c r="A118" s="33" t="s">
        <v>304</v>
      </c>
      <c r="B118" s="21" t="s">
        <v>2</v>
      </c>
      <c r="C118" s="21"/>
      <c r="D118" s="21"/>
      <c r="E118" s="42"/>
      <c r="F118" s="35"/>
      <c r="G118" s="23">
        <f>SUM(G119+G126)</f>
        <v>86356.5</v>
      </c>
      <c r="H118" s="23">
        <f>SUM(H119+H126)</f>
        <v>86356.5</v>
      </c>
      <c r="I118" s="23">
        <f t="shared" si="1"/>
        <v>100</v>
      </c>
      <c r="K118" s="1"/>
    </row>
    <row r="119" spans="1:11" s="2" customFormat="1" ht="31.5" x14ac:dyDescent="0.2">
      <c r="A119" s="33" t="s">
        <v>305</v>
      </c>
      <c r="B119" s="21" t="s">
        <v>2</v>
      </c>
      <c r="C119" s="21" t="s">
        <v>88</v>
      </c>
      <c r="D119" s="21"/>
      <c r="E119" s="42"/>
      <c r="F119" s="35"/>
      <c r="G119" s="23">
        <f>SUM(G120+G123)</f>
        <v>82893.2</v>
      </c>
      <c r="H119" s="23">
        <f>SUM(H120+H123)</f>
        <v>82893.2</v>
      </c>
      <c r="I119" s="23">
        <f t="shared" si="1"/>
        <v>100</v>
      </c>
      <c r="K119" s="1"/>
    </row>
    <row r="120" spans="1:11" s="2" customFormat="1" ht="47.25" x14ac:dyDescent="0.2">
      <c r="A120" s="33" t="s">
        <v>109</v>
      </c>
      <c r="B120" s="21" t="s">
        <v>2</v>
      </c>
      <c r="C120" s="21" t="s">
        <v>88</v>
      </c>
      <c r="D120" s="21" t="s">
        <v>0</v>
      </c>
      <c r="E120" s="42"/>
      <c r="F120" s="35"/>
      <c r="G120" s="23">
        <f>SUM(G121)</f>
        <v>38000</v>
      </c>
      <c r="H120" s="23">
        <f>SUM(H121)</f>
        <v>38000</v>
      </c>
      <c r="I120" s="23">
        <f t="shared" si="1"/>
        <v>100</v>
      </c>
      <c r="K120" s="1"/>
    </row>
    <row r="121" spans="1:11" s="2" customFormat="1" ht="63" x14ac:dyDescent="0.2">
      <c r="A121" s="36" t="s">
        <v>259</v>
      </c>
      <c r="B121" s="21" t="s">
        <v>2</v>
      </c>
      <c r="C121" s="21" t="s">
        <v>88</v>
      </c>
      <c r="D121" s="21" t="s">
        <v>0</v>
      </c>
      <c r="E121" s="21" t="s">
        <v>260</v>
      </c>
      <c r="F121" s="35"/>
      <c r="G121" s="44">
        <f>G122</f>
        <v>38000</v>
      </c>
      <c r="H121" s="44">
        <f>H122</f>
        <v>38000</v>
      </c>
      <c r="I121" s="23">
        <f t="shared" si="1"/>
        <v>100</v>
      </c>
      <c r="K121" s="1"/>
    </row>
    <row r="122" spans="1:11" s="2" customFormat="1" ht="31.5" x14ac:dyDescent="0.2">
      <c r="A122" s="36" t="s">
        <v>9</v>
      </c>
      <c r="B122" s="21" t="s">
        <v>2</v>
      </c>
      <c r="C122" s="21" t="s">
        <v>88</v>
      </c>
      <c r="D122" s="21" t="s">
        <v>0</v>
      </c>
      <c r="E122" s="21" t="s">
        <v>260</v>
      </c>
      <c r="F122" s="22" t="s">
        <v>32</v>
      </c>
      <c r="G122" s="44">
        <v>38000</v>
      </c>
      <c r="H122" s="23">
        <v>38000</v>
      </c>
      <c r="I122" s="23">
        <f t="shared" si="1"/>
        <v>100</v>
      </c>
      <c r="K122" s="1"/>
    </row>
    <row r="123" spans="1:11" s="2" customFormat="1" ht="47.25" x14ac:dyDescent="0.2">
      <c r="A123" s="36" t="s">
        <v>306</v>
      </c>
      <c r="B123" s="21" t="s">
        <v>2</v>
      </c>
      <c r="C123" s="21" t="s">
        <v>88</v>
      </c>
      <c r="D123" s="21" t="s">
        <v>1</v>
      </c>
      <c r="E123" s="21"/>
      <c r="F123" s="22"/>
      <c r="G123" s="44">
        <f>G124</f>
        <v>44893.2</v>
      </c>
      <c r="H123" s="44">
        <f>H124</f>
        <v>44893.2</v>
      </c>
      <c r="I123" s="23">
        <f t="shared" si="1"/>
        <v>100</v>
      </c>
      <c r="K123" s="1"/>
    </row>
    <row r="124" spans="1:11" s="2" customFormat="1" ht="47.25" x14ac:dyDescent="0.2">
      <c r="A124" s="36" t="s">
        <v>307</v>
      </c>
      <c r="B124" s="21" t="s">
        <v>2</v>
      </c>
      <c r="C124" s="21" t="s">
        <v>88</v>
      </c>
      <c r="D124" s="21" t="s">
        <v>1</v>
      </c>
      <c r="E124" s="21" t="s">
        <v>308</v>
      </c>
      <c r="F124" s="22"/>
      <c r="G124" s="44">
        <f>G125</f>
        <v>44893.2</v>
      </c>
      <c r="H124" s="44">
        <f>H125</f>
        <v>44893.2</v>
      </c>
      <c r="I124" s="23">
        <f t="shared" si="1"/>
        <v>100</v>
      </c>
      <c r="K124" s="1"/>
    </row>
    <row r="125" spans="1:11" s="2" customFormat="1" ht="31.5" x14ac:dyDescent="0.2">
      <c r="A125" s="36" t="s">
        <v>9</v>
      </c>
      <c r="B125" s="21" t="s">
        <v>2</v>
      </c>
      <c r="C125" s="21" t="s">
        <v>88</v>
      </c>
      <c r="D125" s="21" t="s">
        <v>1</v>
      </c>
      <c r="E125" s="21" t="s">
        <v>308</v>
      </c>
      <c r="F125" s="22" t="s">
        <v>32</v>
      </c>
      <c r="G125" s="44">
        <v>44893.2</v>
      </c>
      <c r="H125" s="23">
        <v>44893.2</v>
      </c>
      <c r="I125" s="23">
        <f t="shared" si="1"/>
        <v>100</v>
      </c>
      <c r="K125" s="1"/>
    </row>
    <row r="126" spans="1:11" s="2" customFormat="1" ht="31.5" x14ac:dyDescent="0.2">
      <c r="A126" s="37" t="s">
        <v>309</v>
      </c>
      <c r="B126" s="21" t="s">
        <v>2</v>
      </c>
      <c r="C126" s="21" t="s">
        <v>140</v>
      </c>
      <c r="D126" s="21"/>
      <c r="E126" s="21"/>
      <c r="F126" s="22"/>
      <c r="G126" s="23">
        <f>SUM(G127)</f>
        <v>3463.3</v>
      </c>
      <c r="H126" s="23">
        <f>SUM(H127)</f>
        <v>3463.3</v>
      </c>
      <c r="I126" s="23">
        <f t="shared" si="1"/>
        <v>100</v>
      </c>
      <c r="K126" s="1"/>
    </row>
    <row r="127" spans="1:11" s="2" customFormat="1" ht="47.25" x14ac:dyDescent="0.2">
      <c r="A127" s="37" t="s">
        <v>102</v>
      </c>
      <c r="B127" s="21" t="s">
        <v>2</v>
      </c>
      <c r="C127" s="21" t="s">
        <v>140</v>
      </c>
      <c r="D127" s="21" t="s">
        <v>0</v>
      </c>
      <c r="E127" s="21"/>
      <c r="F127" s="22"/>
      <c r="G127" s="23">
        <f>SUM(G128)</f>
        <v>3463.3</v>
      </c>
      <c r="H127" s="23">
        <f>SUM(H128)</f>
        <v>3463.3</v>
      </c>
      <c r="I127" s="23">
        <f t="shared" si="1"/>
        <v>100</v>
      </c>
      <c r="K127" s="1"/>
    </row>
    <row r="128" spans="1:11" s="2" customFormat="1" x14ac:dyDescent="0.2">
      <c r="A128" s="33" t="s">
        <v>103</v>
      </c>
      <c r="B128" s="21" t="s">
        <v>2</v>
      </c>
      <c r="C128" s="21" t="s">
        <v>140</v>
      </c>
      <c r="D128" s="21" t="s">
        <v>0</v>
      </c>
      <c r="E128" s="21" t="s">
        <v>104</v>
      </c>
      <c r="F128" s="22"/>
      <c r="G128" s="23">
        <f>SUM(G129:G129)</f>
        <v>3463.3</v>
      </c>
      <c r="H128" s="23">
        <f>SUM(H129:H129)</f>
        <v>3463.3</v>
      </c>
      <c r="I128" s="23">
        <f t="shared" si="1"/>
        <v>100</v>
      </c>
      <c r="K128" s="1"/>
    </row>
    <row r="129" spans="1:11" s="2" customFormat="1" ht="31.5" x14ac:dyDescent="0.2">
      <c r="A129" s="36" t="s">
        <v>175</v>
      </c>
      <c r="B129" s="21" t="s">
        <v>2</v>
      </c>
      <c r="C129" s="21" t="s">
        <v>140</v>
      </c>
      <c r="D129" s="21" t="s">
        <v>0</v>
      </c>
      <c r="E129" s="21" t="s">
        <v>104</v>
      </c>
      <c r="F129" s="22" t="s">
        <v>176</v>
      </c>
      <c r="G129" s="23">
        <f>3822.2+22.4-304.7-88+0.1+11.3</f>
        <v>3463.3</v>
      </c>
      <c r="H129" s="23">
        <v>3463.3</v>
      </c>
      <c r="I129" s="23">
        <f t="shared" si="1"/>
        <v>100</v>
      </c>
      <c r="K129" s="1"/>
    </row>
    <row r="130" spans="1:11" s="2" customFormat="1" ht="31.5" x14ac:dyDescent="0.2">
      <c r="A130" s="33" t="s">
        <v>310</v>
      </c>
      <c r="B130" s="21" t="s">
        <v>3</v>
      </c>
      <c r="C130" s="21"/>
      <c r="D130" s="21"/>
      <c r="E130" s="21"/>
      <c r="F130" s="22"/>
      <c r="G130" s="23">
        <f>SUM(G131+G146+G158)</f>
        <v>84233.89999999998</v>
      </c>
      <c r="H130" s="23">
        <f>SUM(H131+H146+H158)</f>
        <v>84115.799999999988</v>
      </c>
      <c r="I130" s="23">
        <f t="shared" si="1"/>
        <v>99.859795165604353</v>
      </c>
      <c r="K130" s="1"/>
    </row>
    <row r="131" spans="1:11" s="2" customFormat="1" ht="47.25" x14ac:dyDescent="0.2">
      <c r="A131" s="33" t="s">
        <v>311</v>
      </c>
      <c r="B131" s="21" t="s">
        <v>3</v>
      </c>
      <c r="C131" s="21" t="s">
        <v>88</v>
      </c>
      <c r="D131" s="21"/>
      <c r="E131" s="21"/>
      <c r="F131" s="22"/>
      <c r="G131" s="23">
        <f>SUM(G132+G137+G143)</f>
        <v>74689.999999999985</v>
      </c>
      <c r="H131" s="23">
        <f>SUM(H132+H137+H143)</f>
        <v>74576.399999999994</v>
      </c>
      <c r="I131" s="23">
        <f t="shared" si="1"/>
        <v>99.847904672646948</v>
      </c>
      <c r="K131" s="1"/>
    </row>
    <row r="132" spans="1:11" s="2" customFormat="1" ht="47.25" x14ac:dyDescent="0.2">
      <c r="A132" s="33" t="s">
        <v>136</v>
      </c>
      <c r="B132" s="21" t="s">
        <v>3</v>
      </c>
      <c r="C132" s="21" t="s">
        <v>88</v>
      </c>
      <c r="D132" s="21" t="s">
        <v>0</v>
      </c>
      <c r="E132" s="21"/>
      <c r="F132" s="22"/>
      <c r="G132" s="23">
        <f>SUM(G133)</f>
        <v>2406.6999999999998</v>
      </c>
      <c r="H132" s="23">
        <f>SUM(H133)</f>
        <v>2397.8000000000002</v>
      </c>
      <c r="I132" s="23">
        <f t="shared" si="1"/>
        <v>99.630199027714312</v>
      </c>
      <c r="K132" s="1"/>
    </row>
    <row r="133" spans="1:11" s="2" customFormat="1" ht="31.5" x14ac:dyDescent="0.2">
      <c r="A133" s="33" t="s">
        <v>37</v>
      </c>
      <c r="B133" s="21" t="s">
        <v>3</v>
      </c>
      <c r="C133" s="21" t="s">
        <v>88</v>
      </c>
      <c r="D133" s="21" t="s">
        <v>0</v>
      </c>
      <c r="E133" s="21" t="s">
        <v>59</v>
      </c>
      <c r="F133" s="22"/>
      <c r="G133" s="23">
        <f>SUM(G134:G136)</f>
        <v>2406.6999999999998</v>
      </c>
      <c r="H133" s="23">
        <f>SUM(H134:H136)</f>
        <v>2397.8000000000002</v>
      </c>
      <c r="I133" s="23">
        <f t="shared" si="1"/>
        <v>99.630199027714312</v>
      </c>
      <c r="K133" s="1"/>
    </row>
    <row r="134" spans="1:11" s="2" customFormat="1" ht="47.25" x14ac:dyDescent="0.2">
      <c r="A134" s="36" t="s">
        <v>20</v>
      </c>
      <c r="B134" s="21" t="s">
        <v>3</v>
      </c>
      <c r="C134" s="21" t="s">
        <v>88</v>
      </c>
      <c r="D134" s="21" t="s">
        <v>0</v>
      </c>
      <c r="E134" s="21" t="s">
        <v>59</v>
      </c>
      <c r="F134" s="22" t="s">
        <v>21</v>
      </c>
      <c r="G134" s="23">
        <f>2321.7-5.5</f>
        <v>2316.1999999999998</v>
      </c>
      <c r="H134" s="23">
        <v>2315.4</v>
      </c>
      <c r="I134" s="23">
        <f t="shared" si="1"/>
        <v>99.965460668336078</v>
      </c>
      <c r="K134" s="1"/>
    </row>
    <row r="135" spans="1:11" s="2" customFormat="1" ht="31.5" x14ac:dyDescent="0.2">
      <c r="A135" s="36" t="s">
        <v>169</v>
      </c>
      <c r="B135" s="21" t="s">
        <v>3</v>
      </c>
      <c r="C135" s="21" t="s">
        <v>88</v>
      </c>
      <c r="D135" s="21" t="s">
        <v>0</v>
      </c>
      <c r="E135" s="21" t="s">
        <v>59</v>
      </c>
      <c r="F135" s="22" t="s">
        <v>23</v>
      </c>
      <c r="G135" s="38">
        <f>94.8-0.4-10.6+6.6</f>
        <v>90.399999999999991</v>
      </c>
      <c r="H135" s="23">
        <v>82.3</v>
      </c>
      <c r="I135" s="23">
        <f t="shared" si="1"/>
        <v>91.039823008849567</v>
      </c>
      <c r="K135" s="1"/>
    </row>
    <row r="136" spans="1:11" s="2" customFormat="1" ht="31.5" x14ac:dyDescent="0.2">
      <c r="A136" s="36" t="s">
        <v>25</v>
      </c>
      <c r="B136" s="21" t="s">
        <v>3</v>
      </c>
      <c r="C136" s="21" t="s">
        <v>88</v>
      </c>
      <c r="D136" s="21" t="s">
        <v>0</v>
      </c>
      <c r="E136" s="21" t="s">
        <v>59</v>
      </c>
      <c r="F136" s="22" t="s">
        <v>26</v>
      </c>
      <c r="G136" s="23">
        <f>0.8+0.4-1.1</f>
        <v>0.10000000000000009</v>
      </c>
      <c r="H136" s="23">
        <v>0.1</v>
      </c>
      <c r="I136" s="23">
        <f t="shared" si="1"/>
        <v>99.999999999999915</v>
      </c>
      <c r="K136" s="1"/>
    </row>
    <row r="137" spans="1:11" s="2" customFormat="1" ht="47.25" x14ac:dyDescent="0.2">
      <c r="A137" s="33" t="s">
        <v>312</v>
      </c>
      <c r="B137" s="21" t="s">
        <v>3</v>
      </c>
      <c r="C137" s="21" t="s">
        <v>88</v>
      </c>
      <c r="D137" s="21" t="s">
        <v>1</v>
      </c>
      <c r="E137" s="21" t="s">
        <v>58</v>
      </c>
      <c r="F137" s="22"/>
      <c r="G137" s="23">
        <f>SUM(G138)</f>
        <v>8433.5</v>
      </c>
      <c r="H137" s="23">
        <f>SUM(H138)</f>
        <v>8328.7999999999993</v>
      </c>
      <c r="I137" s="23">
        <f t="shared" si="1"/>
        <v>98.758522558842699</v>
      </c>
      <c r="K137" s="1"/>
    </row>
    <row r="138" spans="1:11" s="2" customFormat="1" ht="63" x14ac:dyDescent="0.2">
      <c r="A138" s="37" t="s">
        <v>44</v>
      </c>
      <c r="B138" s="21" t="s">
        <v>3</v>
      </c>
      <c r="C138" s="21" t="s">
        <v>88</v>
      </c>
      <c r="D138" s="21" t="s">
        <v>1</v>
      </c>
      <c r="E138" s="21" t="s">
        <v>74</v>
      </c>
      <c r="F138" s="22"/>
      <c r="G138" s="23">
        <f>SUM(G139:G142)</f>
        <v>8433.5</v>
      </c>
      <c r="H138" s="23">
        <f>SUM(H139:H142)</f>
        <v>8328.7999999999993</v>
      </c>
      <c r="I138" s="23">
        <f t="shared" si="1"/>
        <v>98.758522558842699</v>
      </c>
      <c r="K138" s="1"/>
    </row>
    <row r="139" spans="1:11" s="2" customFormat="1" ht="47.25" x14ac:dyDescent="0.2">
      <c r="A139" s="36" t="s">
        <v>20</v>
      </c>
      <c r="B139" s="21" t="s">
        <v>3</v>
      </c>
      <c r="C139" s="21" t="s">
        <v>88</v>
      </c>
      <c r="D139" s="21" t="s">
        <v>1</v>
      </c>
      <c r="E139" s="21" t="s">
        <v>74</v>
      </c>
      <c r="F139" s="22" t="s">
        <v>21</v>
      </c>
      <c r="G139" s="23">
        <f>5674.7-242.7+10+192.3</f>
        <v>5634.3</v>
      </c>
      <c r="H139" s="23">
        <v>5618.7</v>
      </c>
      <c r="I139" s="23">
        <f t="shared" si="1"/>
        <v>99.723124434268669</v>
      </c>
      <c r="K139" s="1"/>
    </row>
    <row r="140" spans="1:11" s="2" customFormat="1" ht="31.5" x14ac:dyDescent="0.2">
      <c r="A140" s="36" t="s">
        <v>169</v>
      </c>
      <c r="B140" s="21" t="s">
        <v>3</v>
      </c>
      <c r="C140" s="21" t="s">
        <v>88</v>
      </c>
      <c r="D140" s="21" t="s">
        <v>1</v>
      </c>
      <c r="E140" s="21" t="s">
        <v>74</v>
      </c>
      <c r="F140" s="22" t="s">
        <v>23</v>
      </c>
      <c r="G140" s="23">
        <f>1425.7+79.9+10.5+242.7-10-10.5+305-48-100-164.7</f>
        <v>1730.6000000000001</v>
      </c>
      <c r="H140" s="23">
        <v>1641.5</v>
      </c>
      <c r="I140" s="23">
        <f t="shared" si="1"/>
        <v>94.851496590777757</v>
      </c>
      <c r="K140" s="1"/>
    </row>
    <row r="141" spans="1:11" s="2" customFormat="1" ht="31.5" x14ac:dyDescent="0.2">
      <c r="A141" s="36" t="s">
        <v>9</v>
      </c>
      <c r="B141" s="21" t="s">
        <v>3</v>
      </c>
      <c r="C141" s="21" t="s">
        <v>88</v>
      </c>
      <c r="D141" s="21" t="s">
        <v>1</v>
      </c>
      <c r="E141" s="21" t="s">
        <v>74</v>
      </c>
      <c r="F141" s="22" t="s">
        <v>32</v>
      </c>
      <c r="G141" s="23">
        <f>699.4+353.7</f>
        <v>1053.0999999999999</v>
      </c>
      <c r="H141" s="23">
        <v>1053.0999999999999</v>
      </c>
      <c r="I141" s="23">
        <f t="shared" si="1"/>
        <v>100</v>
      </c>
      <c r="K141" s="1"/>
    </row>
    <row r="142" spans="1:11" s="2" customFormat="1" ht="31.5" x14ac:dyDescent="0.2">
      <c r="A142" s="36" t="s">
        <v>25</v>
      </c>
      <c r="B142" s="21" t="s">
        <v>3</v>
      </c>
      <c r="C142" s="21" t="s">
        <v>88</v>
      </c>
      <c r="D142" s="21" t="s">
        <v>1</v>
      </c>
      <c r="E142" s="21" t="s">
        <v>74</v>
      </c>
      <c r="F142" s="22" t="s">
        <v>26</v>
      </c>
      <c r="G142" s="23">
        <f>43.1-27.6</f>
        <v>15.5</v>
      </c>
      <c r="H142" s="23">
        <v>15.5</v>
      </c>
      <c r="I142" s="23">
        <f t="shared" si="1"/>
        <v>100</v>
      </c>
      <c r="K142" s="1"/>
    </row>
    <row r="143" spans="1:11" s="2" customFormat="1" ht="47.25" x14ac:dyDescent="0.2">
      <c r="A143" s="39" t="s">
        <v>313</v>
      </c>
      <c r="B143" s="21" t="s">
        <v>3</v>
      </c>
      <c r="C143" s="21" t="s">
        <v>88</v>
      </c>
      <c r="D143" s="21" t="s">
        <v>2</v>
      </c>
      <c r="E143" s="21" t="s">
        <v>58</v>
      </c>
      <c r="F143" s="22"/>
      <c r="G143" s="23">
        <f>SUM(G144)</f>
        <v>63849.799999999988</v>
      </c>
      <c r="H143" s="23">
        <f>SUM(H144)</f>
        <v>63849.8</v>
      </c>
      <c r="I143" s="23">
        <f t="shared" si="1"/>
        <v>100.00000000000003</v>
      </c>
      <c r="K143" s="1"/>
    </row>
    <row r="144" spans="1:11" s="2" customFormat="1" ht="63" x14ac:dyDescent="0.2">
      <c r="A144" s="37" t="s">
        <v>160</v>
      </c>
      <c r="B144" s="21" t="s">
        <v>3</v>
      </c>
      <c r="C144" s="21" t="s">
        <v>88</v>
      </c>
      <c r="D144" s="21" t="s">
        <v>2</v>
      </c>
      <c r="E144" s="21" t="s">
        <v>74</v>
      </c>
      <c r="F144" s="22"/>
      <c r="G144" s="23">
        <f>SUM(G145:G145)</f>
        <v>63849.799999999988</v>
      </c>
      <c r="H144" s="23">
        <f>SUM(H145:H145)</f>
        <v>63849.8</v>
      </c>
      <c r="I144" s="23">
        <f t="shared" si="1"/>
        <v>100.00000000000003</v>
      </c>
      <c r="K144" s="1"/>
    </row>
    <row r="145" spans="1:11" s="2" customFormat="1" ht="31.5" x14ac:dyDescent="0.2">
      <c r="A145" s="36" t="s">
        <v>174</v>
      </c>
      <c r="B145" s="21" t="s">
        <v>3</v>
      </c>
      <c r="C145" s="21" t="s">
        <v>88</v>
      </c>
      <c r="D145" s="21" t="s">
        <v>2</v>
      </c>
      <c r="E145" s="21" t="s">
        <v>74</v>
      </c>
      <c r="F145" s="22" t="s">
        <v>165</v>
      </c>
      <c r="G145" s="23">
        <f>66051.9-1266.4+70-238.9-70-205-491.8</f>
        <v>63849.799999999988</v>
      </c>
      <c r="H145" s="23">
        <v>63849.8</v>
      </c>
      <c r="I145" s="23">
        <f t="shared" si="1"/>
        <v>100.00000000000003</v>
      </c>
      <c r="K145" s="1"/>
    </row>
    <row r="146" spans="1:11" s="2" customFormat="1" ht="47.25" x14ac:dyDescent="0.2">
      <c r="A146" s="37" t="s">
        <v>314</v>
      </c>
      <c r="B146" s="21" t="s">
        <v>3</v>
      </c>
      <c r="C146" s="21" t="s">
        <v>140</v>
      </c>
      <c r="D146" s="21"/>
      <c r="E146" s="21"/>
      <c r="F146" s="22"/>
      <c r="G146" s="23">
        <f>SUM(G147)</f>
        <v>7570.4000000000005</v>
      </c>
      <c r="H146" s="23">
        <f>SUM(H147)</f>
        <v>7570.4000000000005</v>
      </c>
      <c r="I146" s="23">
        <f t="shared" si="1"/>
        <v>100</v>
      </c>
      <c r="K146" s="1"/>
    </row>
    <row r="147" spans="1:11" s="2" customFormat="1" ht="78.75" x14ac:dyDescent="0.2">
      <c r="A147" s="37" t="s">
        <v>315</v>
      </c>
      <c r="B147" s="21" t="s">
        <v>3</v>
      </c>
      <c r="C147" s="21" t="s">
        <v>140</v>
      </c>
      <c r="D147" s="21" t="s">
        <v>0</v>
      </c>
      <c r="E147" s="21"/>
      <c r="F147" s="22"/>
      <c r="G147" s="23">
        <f>SUM(G148+G156+G150+G152+G154)</f>
        <v>7570.4000000000005</v>
      </c>
      <c r="H147" s="23">
        <f>SUM(H148+H156+H150+H152+H154)</f>
        <v>7570.4000000000005</v>
      </c>
      <c r="I147" s="23">
        <f t="shared" si="1"/>
        <v>100</v>
      </c>
      <c r="K147" s="1"/>
    </row>
    <row r="148" spans="1:11" s="2" customFormat="1" ht="63" x14ac:dyDescent="0.2">
      <c r="A148" s="37" t="s">
        <v>316</v>
      </c>
      <c r="B148" s="21" t="s">
        <v>3</v>
      </c>
      <c r="C148" s="21" t="s">
        <v>140</v>
      </c>
      <c r="D148" s="21" t="s">
        <v>0</v>
      </c>
      <c r="E148" s="21" t="s">
        <v>135</v>
      </c>
      <c r="F148" s="22"/>
      <c r="G148" s="23">
        <f>SUM(G149:G149)</f>
        <v>90</v>
      </c>
      <c r="H148" s="23">
        <f>SUM(H149:H149)</f>
        <v>90</v>
      </c>
      <c r="I148" s="23">
        <f t="shared" si="1"/>
        <v>100</v>
      </c>
      <c r="K148" s="1"/>
    </row>
    <row r="149" spans="1:11" s="2" customFormat="1" ht="31.5" x14ac:dyDescent="0.2">
      <c r="A149" s="36" t="s">
        <v>169</v>
      </c>
      <c r="B149" s="21" t="s">
        <v>3</v>
      </c>
      <c r="C149" s="21" t="s">
        <v>140</v>
      </c>
      <c r="D149" s="21" t="s">
        <v>0</v>
      </c>
      <c r="E149" s="21" t="s">
        <v>135</v>
      </c>
      <c r="F149" s="22" t="s">
        <v>23</v>
      </c>
      <c r="G149" s="23">
        <v>90</v>
      </c>
      <c r="H149" s="23">
        <v>90</v>
      </c>
      <c r="I149" s="23">
        <f t="shared" si="1"/>
        <v>100</v>
      </c>
      <c r="K149" s="1"/>
    </row>
    <row r="150" spans="1:11" s="2" customFormat="1" ht="78.75" x14ac:dyDescent="0.2">
      <c r="A150" s="40" t="s">
        <v>317</v>
      </c>
      <c r="B150" s="21" t="s">
        <v>3</v>
      </c>
      <c r="C150" s="21" t="s">
        <v>140</v>
      </c>
      <c r="D150" s="21" t="s">
        <v>0</v>
      </c>
      <c r="E150" s="21" t="s">
        <v>241</v>
      </c>
      <c r="F150" s="22"/>
      <c r="G150" s="23">
        <f>SUM(G151)</f>
        <v>7087.6</v>
      </c>
      <c r="H150" s="23">
        <f>SUM(H151)</f>
        <v>7087.6</v>
      </c>
      <c r="I150" s="23">
        <f t="shared" si="1"/>
        <v>100</v>
      </c>
      <c r="K150" s="1"/>
    </row>
    <row r="151" spans="1:11" s="2" customFormat="1" ht="31.5" x14ac:dyDescent="0.2">
      <c r="A151" s="36" t="s">
        <v>174</v>
      </c>
      <c r="B151" s="21" t="s">
        <v>3</v>
      </c>
      <c r="C151" s="21" t="s">
        <v>140</v>
      </c>
      <c r="D151" s="21" t="s">
        <v>0</v>
      </c>
      <c r="E151" s="21" t="s">
        <v>241</v>
      </c>
      <c r="F151" s="22" t="s">
        <v>165</v>
      </c>
      <c r="G151" s="23">
        <f>4285.1+1681.5+1121</f>
        <v>7087.6</v>
      </c>
      <c r="H151" s="23">
        <v>7087.6</v>
      </c>
      <c r="I151" s="23">
        <f t="shared" ref="I151:I214" si="2">H151/G151*100</f>
        <v>100</v>
      </c>
      <c r="K151" s="1"/>
    </row>
    <row r="152" spans="1:11" s="2" customFormat="1" ht="47.25" x14ac:dyDescent="0.2">
      <c r="A152" s="40" t="s">
        <v>318</v>
      </c>
      <c r="B152" s="21" t="s">
        <v>3</v>
      </c>
      <c r="C152" s="21" t="s">
        <v>140</v>
      </c>
      <c r="D152" s="21" t="s">
        <v>0</v>
      </c>
      <c r="E152" s="21" t="s">
        <v>242</v>
      </c>
      <c r="F152" s="22"/>
      <c r="G152" s="23">
        <f>SUM(G153)</f>
        <v>162.5</v>
      </c>
      <c r="H152" s="23">
        <f>SUM(H153)</f>
        <v>162.5</v>
      </c>
      <c r="I152" s="23">
        <f t="shared" si="2"/>
        <v>100</v>
      </c>
      <c r="K152" s="1"/>
    </row>
    <row r="153" spans="1:11" s="2" customFormat="1" ht="31.5" x14ac:dyDescent="0.2">
      <c r="A153" s="36" t="s">
        <v>174</v>
      </c>
      <c r="B153" s="21" t="s">
        <v>3</v>
      </c>
      <c r="C153" s="21" t="s">
        <v>140</v>
      </c>
      <c r="D153" s="21" t="s">
        <v>0</v>
      </c>
      <c r="E153" s="21" t="s">
        <v>242</v>
      </c>
      <c r="F153" s="22" t="s">
        <v>165</v>
      </c>
      <c r="G153" s="23">
        <f>81.3+165.2-84</f>
        <v>162.5</v>
      </c>
      <c r="H153" s="23">
        <v>162.5</v>
      </c>
      <c r="I153" s="23">
        <f t="shared" si="2"/>
        <v>100</v>
      </c>
      <c r="K153" s="1"/>
    </row>
    <row r="154" spans="1:11" s="2" customFormat="1" ht="63" x14ac:dyDescent="0.2">
      <c r="A154" s="40" t="s">
        <v>319</v>
      </c>
      <c r="B154" s="21" t="s">
        <v>3</v>
      </c>
      <c r="C154" s="21" t="s">
        <v>140</v>
      </c>
      <c r="D154" s="21" t="s">
        <v>0</v>
      </c>
      <c r="E154" s="21" t="s">
        <v>243</v>
      </c>
      <c r="F154" s="22"/>
      <c r="G154" s="23">
        <f>SUM(G155)</f>
        <v>168</v>
      </c>
      <c r="H154" s="23">
        <f>SUM(H155)</f>
        <v>168</v>
      </c>
      <c r="I154" s="23">
        <f t="shared" si="2"/>
        <v>100</v>
      </c>
      <c r="K154" s="1"/>
    </row>
    <row r="155" spans="1:11" s="2" customFormat="1" ht="31.5" x14ac:dyDescent="0.2">
      <c r="A155" s="39" t="s">
        <v>174</v>
      </c>
      <c r="B155" s="21" t="s">
        <v>3</v>
      </c>
      <c r="C155" s="21" t="s">
        <v>140</v>
      </c>
      <c r="D155" s="21" t="s">
        <v>0</v>
      </c>
      <c r="E155" s="21" t="s">
        <v>243</v>
      </c>
      <c r="F155" s="22" t="s">
        <v>165</v>
      </c>
      <c r="G155" s="23">
        <f>84+84</f>
        <v>168</v>
      </c>
      <c r="H155" s="23">
        <v>168</v>
      </c>
      <c r="I155" s="23">
        <f t="shared" si="2"/>
        <v>100</v>
      </c>
      <c r="K155" s="1"/>
    </row>
    <row r="156" spans="1:11" s="2" customFormat="1" ht="141.75" x14ac:dyDescent="0.2">
      <c r="A156" s="41" t="s">
        <v>290</v>
      </c>
      <c r="B156" s="21" t="s">
        <v>3</v>
      </c>
      <c r="C156" s="21" t="s">
        <v>140</v>
      </c>
      <c r="D156" s="21" t="s">
        <v>0</v>
      </c>
      <c r="E156" s="21" t="s">
        <v>122</v>
      </c>
      <c r="F156" s="22"/>
      <c r="G156" s="23">
        <f>SUM(G157)</f>
        <v>62.3</v>
      </c>
      <c r="H156" s="23">
        <f>SUM(H157)</f>
        <v>62.3</v>
      </c>
      <c r="I156" s="23">
        <f t="shared" si="2"/>
        <v>100</v>
      </c>
      <c r="K156" s="1"/>
    </row>
    <row r="157" spans="1:11" s="2" customFormat="1" ht="31.5" x14ac:dyDescent="0.2">
      <c r="A157" s="36" t="s">
        <v>174</v>
      </c>
      <c r="B157" s="21" t="s">
        <v>3</v>
      </c>
      <c r="C157" s="21" t="s">
        <v>140</v>
      </c>
      <c r="D157" s="21" t="s">
        <v>0</v>
      </c>
      <c r="E157" s="21" t="s">
        <v>122</v>
      </c>
      <c r="F157" s="22" t="s">
        <v>165</v>
      </c>
      <c r="G157" s="23">
        <v>62.3</v>
      </c>
      <c r="H157" s="23">
        <v>62.3</v>
      </c>
      <c r="I157" s="23">
        <f t="shared" si="2"/>
        <v>100</v>
      </c>
      <c r="K157" s="1"/>
    </row>
    <row r="158" spans="1:11" s="2" customFormat="1" x14ac:dyDescent="0.2">
      <c r="A158" s="33" t="s">
        <v>320</v>
      </c>
      <c r="B158" s="21" t="s">
        <v>3</v>
      </c>
      <c r="C158" s="21" t="s">
        <v>155</v>
      </c>
      <c r="D158" s="21"/>
      <c r="E158" s="21"/>
      <c r="F158" s="22"/>
      <c r="G158" s="23">
        <f>SUM(G159)</f>
        <v>1973.5</v>
      </c>
      <c r="H158" s="23">
        <f>SUM(H159)</f>
        <v>1969</v>
      </c>
      <c r="I158" s="23">
        <f t="shared" si="2"/>
        <v>99.771978718013671</v>
      </c>
      <c r="K158" s="1"/>
    </row>
    <row r="159" spans="1:11" s="2" customFormat="1" ht="47.25" x14ac:dyDescent="0.2">
      <c r="A159" s="45" t="s">
        <v>95</v>
      </c>
      <c r="B159" s="21" t="s">
        <v>3</v>
      </c>
      <c r="C159" s="21" t="s">
        <v>155</v>
      </c>
      <c r="D159" s="21" t="s">
        <v>0</v>
      </c>
      <c r="E159" s="21"/>
      <c r="F159" s="22"/>
      <c r="G159" s="23">
        <f>SUM(G160)</f>
        <v>1973.5</v>
      </c>
      <c r="H159" s="23">
        <f>SUM(H160)</f>
        <v>1969</v>
      </c>
      <c r="I159" s="23">
        <f t="shared" si="2"/>
        <v>99.771978718013671</v>
      </c>
      <c r="K159" s="1"/>
    </row>
    <row r="160" spans="1:11" s="2" customFormat="1" ht="47.25" x14ac:dyDescent="0.2">
      <c r="A160" s="37" t="s">
        <v>321</v>
      </c>
      <c r="B160" s="21" t="s">
        <v>3</v>
      </c>
      <c r="C160" s="21" t="s">
        <v>155</v>
      </c>
      <c r="D160" s="21" t="s">
        <v>0</v>
      </c>
      <c r="E160" s="21" t="s">
        <v>96</v>
      </c>
      <c r="F160" s="22"/>
      <c r="G160" s="23">
        <f>SUM(G161:G162)</f>
        <v>1973.5</v>
      </c>
      <c r="H160" s="23">
        <f>SUM(H161:H162)</f>
        <v>1969</v>
      </c>
      <c r="I160" s="23">
        <f t="shared" si="2"/>
        <v>99.771978718013671</v>
      </c>
      <c r="K160" s="1"/>
    </row>
    <row r="161" spans="1:11" s="2" customFormat="1" ht="31.5" x14ac:dyDescent="0.2">
      <c r="A161" s="36" t="s">
        <v>169</v>
      </c>
      <c r="B161" s="21" t="s">
        <v>3</v>
      </c>
      <c r="C161" s="21" t="s">
        <v>155</v>
      </c>
      <c r="D161" s="21" t="s">
        <v>0</v>
      </c>
      <c r="E161" s="21" t="s">
        <v>96</v>
      </c>
      <c r="F161" s="22" t="s">
        <v>23</v>
      </c>
      <c r="G161" s="23">
        <f>985+61.6+188.2+434.9-100-27.1-16.1+100</f>
        <v>1626.5</v>
      </c>
      <c r="H161" s="23">
        <v>1622</v>
      </c>
      <c r="I161" s="23">
        <f t="shared" si="2"/>
        <v>99.723332308638177</v>
      </c>
      <c r="K161" s="1"/>
    </row>
    <row r="162" spans="1:11" s="2" customFormat="1" ht="31.5" x14ac:dyDescent="0.2">
      <c r="A162" s="39" t="s">
        <v>174</v>
      </c>
      <c r="B162" s="21" t="s">
        <v>3</v>
      </c>
      <c r="C162" s="21" t="s">
        <v>155</v>
      </c>
      <c r="D162" s="21" t="s">
        <v>0</v>
      </c>
      <c r="E162" s="21" t="s">
        <v>96</v>
      </c>
      <c r="F162" s="22" t="s">
        <v>165</v>
      </c>
      <c r="G162" s="23">
        <f>125+72+80+70</f>
        <v>347</v>
      </c>
      <c r="H162" s="23">
        <v>347</v>
      </c>
      <c r="I162" s="23">
        <f t="shared" si="2"/>
        <v>100</v>
      </c>
      <c r="K162" s="1"/>
    </row>
    <row r="163" spans="1:11" s="2" customFormat="1" ht="31.5" x14ac:dyDescent="0.2">
      <c r="A163" s="33" t="s">
        <v>322</v>
      </c>
      <c r="B163" s="21" t="s">
        <v>4</v>
      </c>
      <c r="C163" s="21"/>
      <c r="D163" s="21"/>
      <c r="E163" s="21"/>
      <c r="F163" s="22"/>
      <c r="G163" s="23">
        <f>SUM(G164+G170+G193)</f>
        <v>139201.20000000004</v>
      </c>
      <c r="H163" s="23">
        <f>SUM(H164+H170+H193)</f>
        <v>139036.90000000002</v>
      </c>
      <c r="I163" s="23">
        <f t="shared" si="2"/>
        <v>99.881969408309686</v>
      </c>
      <c r="K163" s="1"/>
    </row>
    <row r="164" spans="1:11" s="2" customFormat="1" ht="63" x14ac:dyDescent="0.2">
      <c r="A164" s="33" t="s">
        <v>323</v>
      </c>
      <c r="B164" s="21" t="s">
        <v>4</v>
      </c>
      <c r="C164" s="21" t="s">
        <v>88</v>
      </c>
      <c r="D164" s="21"/>
      <c r="E164" s="21"/>
      <c r="F164" s="22"/>
      <c r="G164" s="23">
        <f>SUM(G165)</f>
        <v>3452.6000000000004</v>
      </c>
      <c r="H164" s="23">
        <f>SUM(H165)</f>
        <v>3289.2999999999997</v>
      </c>
      <c r="I164" s="23">
        <f t="shared" si="2"/>
        <v>95.270231130162756</v>
      </c>
      <c r="K164" s="1"/>
    </row>
    <row r="165" spans="1:11" s="2" customFormat="1" ht="47.25" x14ac:dyDescent="0.2">
      <c r="A165" s="33" t="s">
        <v>144</v>
      </c>
      <c r="B165" s="21" t="s">
        <v>4</v>
      </c>
      <c r="C165" s="21" t="s">
        <v>88</v>
      </c>
      <c r="D165" s="21" t="s">
        <v>0</v>
      </c>
      <c r="E165" s="21"/>
      <c r="F165" s="22"/>
      <c r="G165" s="23">
        <f>SUM(G166)</f>
        <v>3452.6000000000004</v>
      </c>
      <c r="H165" s="23">
        <f>SUM(H166)</f>
        <v>3289.2999999999997</v>
      </c>
      <c r="I165" s="23">
        <f t="shared" si="2"/>
        <v>95.270231130162756</v>
      </c>
      <c r="K165" s="1"/>
    </row>
    <row r="166" spans="1:11" s="2" customFormat="1" ht="31.5" x14ac:dyDescent="0.2">
      <c r="A166" s="33" t="s">
        <v>37</v>
      </c>
      <c r="B166" s="21" t="s">
        <v>4</v>
      </c>
      <c r="C166" s="21" t="s">
        <v>88</v>
      </c>
      <c r="D166" s="21" t="s">
        <v>0</v>
      </c>
      <c r="E166" s="21" t="s">
        <v>59</v>
      </c>
      <c r="F166" s="22"/>
      <c r="G166" s="23">
        <f>SUM(G167:G169)</f>
        <v>3452.6000000000004</v>
      </c>
      <c r="H166" s="23">
        <f>SUM(H167:H169)</f>
        <v>3289.2999999999997</v>
      </c>
      <c r="I166" s="23">
        <f t="shared" si="2"/>
        <v>95.270231130162756</v>
      </c>
      <c r="K166" s="1"/>
    </row>
    <row r="167" spans="1:11" s="2" customFormat="1" ht="47.25" x14ac:dyDescent="0.2">
      <c r="A167" s="36" t="s">
        <v>20</v>
      </c>
      <c r="B167" s="21" t="s">
        <v>4</v>
      </c>
      <c r="C167" s="21" t="s">
        <v>88</v>
      </c>
      <c r="D167" s="21" t="s">
        <v>0</v>
      </c>
      <c r="E167" s="21" t="s">
        <v>59</v>
      </c>
      <c r="F167" s="22" t="s">
        <v>21</v>
      </c>
      <c r="G167" s="23">
        <v>3022.8</v>
      </c>
      <c r="H167" s="23">
        <v>2938.6</v>
      </c>
      <c r="I167" s="23">
        <f t="shared" si="2"/>
        <v>97.214503109699606</v>
      </c>
      <c r="K167" s="1"/>
    </row>
    <row r="168" spans="1:11" s="2" customFormat="1" ht="31.5" x14ac:dyDescent="0.2">
      <c r="A168" s="36" t="s">
        <v>169</v>
      </c>
      <c r="B168" s="21" t="s">
        <v>4</v>
      </c>
      <c r="C168" s="21" t="s">
        <v>88</v>
      </c>
      <c r="D168" s="21" t="s">
        <v>0</v>
      </c>
      <c r="E168" s="21" t="s">
        <v>59</v>
      </c>
      <c r="F168" s="22" t="s">
        <v>23</v>
      </c>
      <c r="G168" s="23">
        <v>307.5</v>
      </c>
      <c r="H168" s="23">
        <v>229.5</v>
      </c>
      <c r="I168" s="23">
        <f t="shared" si="2"/>
        <v>74.634146341463421</v>
      </c>
      <c r="K168" s="1"/>
    </row>
    <row r="169" spans="1:11" s="2" customFormat="1" ht="31.5" x14ac:dyDescent="0.2">
      <c r="A169" s="36" t="s">
        <v>25</v>
      </c>
      <c r="B169" s="21" t="s">
        <v>4</v>
      </c>
      <c r="C169" s="21" t="s">
        <v>88</v>
      </c>
      <c r="D169" s="21" t="s">
        <v>0</v>
      </c>
      <c r="E169" s="21" t="s">
        <v>59</v>
      </c>
      <c r="F169" s="22" t="s">
        <v>26</v>
      </c>
      <c r="G169" s="23">
        <v>122.3</v>
      </c>
      <c r="H169" s="23">
        <v>121.2</v>
      </c>
      <c r="I169" s="23">
        <f t="shared" si="2"/>
        <v>99.100572363041707</v>
      </c>
      <c r="K169" s="1"/>
    </row>
    <row r="170" spans="1:11" s="2" customFormat="1" ht="31.5" x14ac:dyDescent="0.2">
      <c r="A170" s="33" t="s">
        <v>324</v>
      </c>
      <c r="B170" s="21" t="s">
        <v>4</v>
      </c>
      <c r="C170" s="21" t="s">
        <v>140</v>
      </c>
      <c r="D170" s="21"/>
      <c r="E170" s="21"/>
      <c r="F170" s="22"/>
      <c r="G170" s="23">
        <f>SUM(G171)</f>
        <v>134616.90000000002</v>
      </c>
      <c r="H170" s="23">
        <f>SUM(H171)</f>
        <v>134616.90000000002</v>
      </c>
      <c r="I170" s="23">
        <f t="shared" si="2"/>
        <v>100</v>
      </c>
      <c r="K170" s="1"/>
    </row>
    <row r="171" spans="1:11" s="2" customFormat="1" ht="31.5" x14ac:dyDescent="0.2">
      <c r="A171" s="46" t="s">
        <v>141</v>
      </c>
      <c r="B171" s="21" t="s">
        <v>4</v>
      </c>
      <c r="C171" s="21" t="s">
        <v>140</v>
      </c>
      <c r="D171" s="21" t="s">
        <v>0</v>
      </c>
      <c r="E171" s="21"/>
      <c r="F171" s="22"/>
      <c r="G171" s="23">
        <f>SUM(G172+G179+G189+G181+G174+G191+G185+G183+G187)</f>
        <v>134616.90000000002</v>
      </c>
      <c r="H171" s="23">
        <f>SUM(H172+H179+H189+H181+H174+H191+H185+H183+H187)</f>
        <v>134616.90000000002</v>
      </c>
      <c r="I171" s="23">
        <f t="shared" si="2"/>
        <v>100</v>
      </c>
      <c r="K171" s="1"/>
    </row>
    <row r="172" spans="1:11" s="2" customFormat="1" ht="63" x14ac:dyDescent="0.2">
      <c r="A172" s="37" t="s">
        <v>160</v>
      </c>
      <c r="B172" s="21" t="s">
        <v>4</v>
      </c>
      <c r="C172" s="21" t="s">
        <v>140</v>
      </c>
      <c r="D172" s="21" t="s">
        <v>0</v>
      </c>
      <c r="E172" s="21" t="s">
        <v>74</v>
      </c>
      <c r="F172" s="22"/>
      <c r="G172" s="23">
        <f>SUM(G173:G173)</f>
        <v>111991.00000000001</v>
      </c>
      <c r="H172" s="23">
        <f>SUM(H173:H173)</f>
        <v>111991</v>
      </c>
      <c r="I172" s="23">
        <f t="shared" si="2"/>
        <v>99.999999999999986</v>
      </c>
      <c r="K172" s="1"/>
    </row>
    <row r="173" spans="1:11" s="2" customFormat="1" ht="31.5" x14ac:dyDescent="0.2">
      <c r="A173" s="36" t="s">
        <v>174</v>
      </c>
      <c r="B173" s="21" t="s">
        <v>4</v>
      </c>
      <c r="C173" s="21" t="s">
        <v>140</v>
      </c>
      <c r="D173" s="21" t="s">
        <v>0</v>
      </c>
      <c r="E173" s="21" t="s">
        <v>74</v>
      </c>
      <c r="F173" s="22" t="s">
        <v>165</v>
      </c>
      <c r="G173" s="23">
        <f>110335.1+2129.1+45.8-444-75</f>
        <v>111991.00000000001</v>
      </c>
      <c r="H173" s="23">
        <v>111991</v>
      </c>
      <c r="I173" s="23">
        <f t="shared" si="2"/>
        <v>99.999999999999986</v>
      </c>
      <c r="K173" s="1"/>
    </row>
    <row r="174" spans="1:11" s="2" customFormat="1" ht="63" x14ac:dyDescent="0.2">
      <c r="A174" s="33" t="s">
        <v>325</v>
      </c>
      <c r="B174" s="21" t="s">
        <v>4</v>
      </c>
      <c r="C174" s="21" t="s">
        <v>140</v>
      </c>
      <c r="D174" s="21" t="s">
        <v>0</v>
      </c>
      <c r="E174" s="21" t="s">
        <v>194</v>
      </c>
      <c r="F174" s="22"/>
      <c r="G174" s="23">
        <f>G175+G176+G178+G177</f>
        <v>1692</v>
      </c>
      <c r="H174" s="23">
        <f>H175+H176+H178+H177</f>
        <v>1692</v>
      </c>
      <c r="I174" s="23">
        <f t="shared" si="2"/>
        <v>100</v>
      </c>
      <c r="K174" s="1"/>
    </row>
    <row r="175" spans="1:11" s="2" customFormat="1" ht="78.75" x14ac:dyDescent="0.2">
      <c r="A175" s="33" t="s">
        <v>168</v>
      </c>
      <c r="B175" s="21" t="s">
        <v>4</v>
      </c>
      <c r="C175" s="21" t="s">
        <v>140</v>
      </c>
      <c r="D175" s="21" t="s">
        <v>0</v>
      </c>
      <c r="E175" s="21" t="s">
        <v>194</v>
      </c>
      <c r="F175" s="22" t="s">
        <v>21</v>
      </c>
      <c r="G175" s="23">
        <f>58.5-2.5</f>
        <v>56</v>
      </c>
      <c r="H175" s="23">
        <v>56</v>
      </c>
      <c r="I175" s="23">
        <f t="shared" si="2"/>
        <v>100</v>
      </c>
      <c r="K175" s="1"/>
    </row>
    <row r="176" spans="1:11" s="2" customFormat="1" ht="31.5" x14ac:dyDescent="0.2">
      <c r="A176" s="36" t="s">
        <v>169</v>
      </c>
      <c r="B176" s="21" t="s">
        <v>4</v>
      </c>
      <c r="C176" s="21" t="s">
        <v>140</v>
      </c>
      <c r="D176" s="21" t="s">
        <v>0</v>
      </c>
      <c r="E176" s="21" t="s">
        <v>194</v>
      </c>
      <c r="F176" s="22" t="s">
        <v>23</v>
      </c>
      <c r="G176" s="23">
        <f>272.1+227.9+556-556-58.5-9+2.5</f>
        <v>435</v>
      </c>
      <c r="H176" s="23">
        <v>435</v>
      </c>
      <c r="I176" s="23">
        <f t="shared" si="2"/>
        <v>100</v>
      </c>
      <c r="K176" s="1"/>
    </row>
    <row r="177" spans="1:11" s="2" customFormat="1" ht="31.5" x14ac:dyDescent="0.2">
      <c r="A177" s="36" t="s">
        <v>171</v>
      </c>
      <c r="B177" s="21" t="s">
        <v>4</v>
      </c>
      <c r="C177" s="21" t="s">
        <v>140</v>
      </c>
      <c r="D177" s="21" t="s">
        <v>0</v>
      </c>
      <c r="E177" s="21" t="s">
        <v>194</v>
      </c>
      <c r="F177" s="22" t="s">
        <v>163</v>
      </c>
      <c r="G177" s="23">
        <f>556+192+9</f>
        <v>757</v>
      </c>
      <c r="H177" s="23">
        <v>757</v>
      </c>
      <c r="I177" s="23">
        <f t="shared" si="2"/>
        <v>100</v>
      </c>
      <c r="K177" s="1"/>
    </row>
    <row r="178" spans="1:11" s="2" customFormat="1" ht="31.5" x14ac:dyDescent="0.2">
      <c r="A178" s="39" t="s">
        <v>174</v>
      </c>
      <c r="B178" s="21" t="s">
        <v>4</v>
      </c>
      <c r="C178" s="21" t="s">
        <v>140</v>
      </c>
      <c r="D178" s="21" t="s">
        <v>0</v>
      </c>
      <c r="E178" s="21" t="s">
        <v>194</v>
      </c>
      <c r="F178" s="22" t="s">
        <v>165</v>
      </c>
      <c r="G178" s="23">
        <f>162.5-162.5+444</f>
        <v>444</v>
      </c>
      <c r="H178" s="23">
        <v>444</v>
      </c>
      <c r="I178" s="23">
        <f t="shared" si="2"/>
        <v>100</v>
      </c>
      <c r="K178" s="1"/>
    </row>
    <row r="179" spans="1:11" s="2" customFormat="1" ht="47.25" x14ac:dyDescent="0.2">
      <c r="A179" s="33" t="s">
        <v>326</v>
      </c>
      <c r="B179" s="21" t="s">
        <v>4</v>
      </c>
      <c r="C179" s="21" t="s">
        <v>140</v>
      </c>
      <c r="D179" s="21" t="s">
        <v>0</v>
      </c>
      <c r="E179" s="21" t="s">
        <v>142</v>
      </c>
      <c r="F179" s="22"/>
      <c r="G179" s="23">
        <f>SUM(G180:G180)</f>
        <v>120</v>
      </c>
      <c r="H179" s="23">
        <f>SUM(H180:H180)</f>
        <v>120</v>
      </c>
      <c r="I179" s="23">
        <f t="shared" si="2"/>
        <v>100</v>
      </c>
      <c r="K179" s="1"/>
    </row>
    <row r="180" spans="1:11" s="2" customFormat="1" ht="31.5" x14ac:dyDescent="0.2">
      <c r="A180" s="39" t="s">
        <v>174</v>
      </c>
      <c r="B180" s="21" t="s">
        <v>4</v>
      </c>
      <c r="C180" s="21" t="s">
        <v>140</v>
      </c>
      <c r="D180" s="21" t="s">
        <v>0</v>
      </c>
      <c r="E180" s="21" t="s">
        <v>142</v>
      </c>
      <c r="F180" s="22" t="s">
        <v>165</v>
      </c>
      <c r="G180" s="23">
        <f>36+84</f>
        <v>120</v>
      </c>
      <c r="H180" s="23">
        <v>120</v>
      </c>
      <c r="I180" s="23">
        <f t="shared" si="2"/>
        <v>100</v>
      </c>
      <c r="K180" s="1"/>
    </row>
    <row r="181" spans="1:11" s="2" customFormat="1" x14ac:dyDescent="0.2">
      <c r="A181" s="33" t="s">
        <v>327</v>
      </c>
      <c r="B181" s="21" t="s">
        <v>4</v>
      </c>
      <c r="C181" s="21" t="s">
        <v>140</v>
      </c>
      <c r="D181" s="21" t="s">
        <v>0</v>
      </c>
      <c r="E181" s="21" t="s">
        <v>191</v>
      </c>
      <c r="F181" s="22"/>
      <c r="G181" s="23">
        <f>G182</f>
        <v>650</v>
      </c>
      <c r="H181" s="23">
        <f>H182</f>
        <v>650</v>
      </c>
      <c r="I181" s="23">
        <f t="shared" si="2"/>
        <v>100</v>
      </c>
      <c r="K181" s="1"/>
    </row>
    <row r="182" spans="1:11" s="2" customFormat="1" ht="31.5" x14ac:dyDescent="0.2">
      <c r="A182" s="39" t="s">
        <v>174</v>
      </c>
      <c r="B182" s="21" t="s">
        <v>4</v>
      </c>
      <c r="C182" s="21" t="s">
        <v>140</v>
      </c>
      <c r="D182" s="21" t="s">
        <v>0</v>
      </c>
      <c r="E182" s="21" t="s">
        <v>191</v>
      </c>
      <c r="F182" s="22" t="s">
        <v>165</v>
      </c>
      <c r="G182" s="23">
        <f>162.5+162.5+325</f>
        <v>650</v>
      </c>
      <c r="H182" s="23">
        <v>650</v>
      </c>
      <c r="I182" s="23">
        <f t="shared" si="2"/>
        <v>100</v>
      </c>
      <c r="K182" s="1"/>
    </row>
    <row r="183" spans="1:11" s="2" customFormat="1" ht="78.75" x14ac:dyDescent="0.2">
      <c r="A183" s="36" t="s">
        <v>328</v>
      </c>
      <c r="B183" s="21" t="s">
        <v>4</v>
      </c>
      <c r="C183" s="21" t="s">
        <v>140</v>
      </c>
      <c r="D183" s="21" t="s">
        <v>0</v>
      </c>
      <c r="E183" s="21" t="s">
        <v>261</v>
      </c>
      <c r="F183" s="22"/>
      <c r="G183" s="23">
        <f>G184</f>
        <v>2626.1</v>
      </c>
      <c r="H183" s="23">
        <f>H184</f>
        <v>2626.1</v>
      </c>
      <c r="I183" s="23">
        <f t="shared" si="2"/>
        <v>100</v>
      </c>
      <c r="K183" s="1"/>
    </row>
    <row r="184" spans="1:11" s="2" customFormat="1" ht="47.25" x14ac:dyDescent="0.2">
      <c r="A184" s="36" t="s">
        <v>170</v>
      </c>
      <c r="B184" s="21" t="s">
        <v>4</v>
      </c>
      <c r="C184" s="21" t="s">
        <v>140</v>
      </c>
      <c r="D184" s="21" t="s">
        <v>0</v>
      </c>
      <c r="E184" s="21" t="s">
        <v>261</v>
      </c>
      <c r="F184" s="22" t="s">
        <v>165</v>
      </c>
      <c r="G184" s="23">
        <f>2284.7+341.4</f>
        <v>2626.1</v>
      </c>
      <c r="H184" s="23">
        <v>2626.1</v>
      </c>
      <c r="I184" s="23">
        <f t="shared" si="2"/>
        <v>100</v>
      </c>
      <c r="K184" s="1"/>
    </row>
    <row r="185" spans="1:11" s="2" customFormat="1" ht="31.5" x14ac:dyDescent="0.2">
      <c r="A185" s="36" t="s">
        <v>329</v>
      </c>
      <c r="B185" s="21" t="s">
        <v>4</v>
      </c>
      <c r="C185" s="21" t="s">
        <v>140</v>
      </c>
      <c r="D185" s="21" t="s">
        <v>0</v>
      </c>
      <c r="E185" s="21" t="s">
        <v>330</v>
      </c>
      <c r="F185" s="22"/>
      <c r="G185" s="23">
        <f>G186</f>
        <v>337.59999999999997</v>
      </c>
      <c r="H185" s="23">
        <f>H186</f>
        <v>337.6</v>
      </c>
      <c r="I185" s="23">
        <f t="shared" si="2"/>
        <v>100.00000000000003</v>
      </c>
      <c r="K185" s="1"/>
    </row>
    <row r="186" spans="1:11" s="2" customFormat="1" ht="47.25" x14ac:dyDescent="0.2">
      <c r="A186" s="36" t="s">
        <v>170</v>
      </c>
      <c r="B186" s="21" t="s">
        <v>4</v>
      </c>
      <c r="C186" s="21" t="s">
        <v>140</v>
      </c>
      <c r="D186" s="21" t="s">
        <v>0</v>
      </c>
      <c r="E186" s="21" t="s">
        <v>330</v>
      </c>
      <c r="F186" s="22" t="s">
        <v>165</v>
      </c>
      <c r="G186" s="23">
        <f>43.9+293.7</f>
        <v>337.59999999999997</v>
      </c>
      <c r="H186" s="23">
        <v>337.6</v>
      </c>
      <c r="I186" s="23">
        <f t="shared" si="2"/>
        <v>100.00000000000003</v>
      </c>
      <c r="K186" s="1"/>
    </row>
    <row r="187" spans="1:11" s="2" customFormat="1" ht="94.5" x14ac:dyDescent="0.2">
      <c r="A187" s="36" t="s">
        <v>331</v>
      </c>
      <c r="B187" s="21" t="s">
        <v>4</v>
      </c>
      <c r="C187" s="21" t="s">
        <v>140</v>
      </c>
      <c r="D187" s="21" t="s">
        <v>0</v>
      </c>
      <c r="E187" s="21" t="s">
        <v>332</v>
      </c>
      <c r="F187" s="22"/>
      <c r="G187" s="23">
        <f>G188</f>
        <v>15243.9</v>
      </c>
      <c r="H187" s="23">
        <f>H188</f>
        <v>15243.9</v>
      </c>
      <c r="I187" s="23">
        <f t="shared" si="2"/>
        <v>100</v>
      </c>
      <c r="K187" s="1"/>
    </row>
    <row r="188" spans="1:11" s="2" customFormat="1" ht="47.25" x14ac:dyDescent="0.2">
      <c r="A188" s="36" t="s">
        <v>170</v>
      </c>
      <c r="B188" s="21" t="s">
        <v>4</v>
      </c>
      <c r="C188" s="21" t="s">
        <v>140</v>
      </c>
      <c r="D188" s="21" t="s">
        <v>0</v>
      </c>
      <c r="E188" s="21" t="s">
        <v>332</v>
      </c>
      <c r="F188" s="22" t="s">
        <v>165</v>
      </c>
      <c r="G188" s="23">
        <f>14329.3+914.6</f>
        <v>15243.9</v>
      </c>
      <c r="H188" s="23">
        <v>15243.9</v>
      </c>
      <c r="I188" s="23">
        <f t="shared" si="2"/>
        <v>100</v>
      </c>
      <c r="K188" s="1"/>
    </row>
    <row r="189" spans="1:11" s="2" customFormat="1" ht="141.75" x14ac:dyDescent="0.2">
      <c r="A189" s="47" t="s">
        <v>333</v>
      </c>
      <c r="B189" s="21" t="s">
        <v>4</v>
      </c>
      <c r="C189" s="21" t="s">
        <v>140</v>
      </c>
      <c r="D189" s="21" t="s">
        <v>0</v>
      </c>
      <c r="E189" s="21" t="s">
        <v>143</v>
      </c>
      <c r="F189" s="22"/>
      <c r="G189" s="23">
        <f>SUM(G190:G190)</f>
        <v>156.29999999999998</v>
      </c>
      <c r="H189" s="23">
        <f>SUM(H190:H190)</f>
        <v>156.30000000000001</v>
      </c>
      <c r="I189" s="23">
        <f t="shared" si="2"/>
        <v>100.00000000000003</v>
      </c>
      <c r="K189" s="1"/>
    </row>
    <row r="190" spans="1:11" s="2" customFormat="1" ht="47.25" x14ac:dyDescent="0.2">
      <c r="A190" s="36" t="s">
        <v>170</v>
      </c>
      <c r="B190" s="21" t="s">
        <v>4</v>
      </c>
      <c r="C190" s="21" t="s">
        <v>140</v>
      </c>
      <c r="D190" s="21" t="s">
        <v>0</v>
      </c>
      <c r="E190" s="21" t="s">
        <v>143</v>
      </c>
      <c r="F190" s="22" t="s">
        <v>165</v>
      </c>
      <c r="G190" s="23">
        <f>140.7+15.6</f>
        <v>156.29999999999998</v>
      </c>
      <c r="H190" s="23">
        <v>156.30000000000001</v>
      </c>
      <c r="I190" s="23">
        <f t="shared" si="2"/>
        <v>100.00000000000003</v>
      </c>
      <c r="K190" s="1"/>
    </row>
    <row r="191" spans="1:11" s="2" customFormat="1" ht="63" x14ac:dyDescent="0.2">
      <c r="A191" s="36" t="s">
        <v>334</v>
      </c>
      <c r="B191" s="21" t="s">
        <v>4</v>
      </c>
      <c r="C191" s="21" t="s">
        <v>140</v>
      </c>
      <c r="D191" s="21" t="s">
        <v>0</v>
      </c>
      <c r="E191" s="21" t="s">
        <v>335</v>
      </c>
      <c r="F191" s="22"/>
      <c r="G191" s="23">
        <f>G192</f>
        <v>1800</v>
      </c>
      <c r="H191" s="23">
        <f>H192</f>
        <v>1800</v>
      </c>
      <c r="I191" s="23">
        <f t="shared" si="2"/>
        <v>100</v>
      </c>
      <c r="K191" s="1"/>
    </row>
    <row r="192" spans="1:11" s="2" customFormat="1" ht="31.5" x14ac:dyDescent="0.2">
      <c r="A192" s="36" t="s">
        <v>171</v>
      </c>
      <c r="B192" s="21" t="s">
        <v>4</v>
      </c>
      <c r="C192" s="21" t="s">
        <v>140</v>
      </c>
      <c r="D192" s="21" t="s">
        <v>0</v>
      </c>
      <c r="E192" s="21" t="s">
        <v>335</v>
      </c>
      <c r="F192" s="22" t="s">
        <v>163</v>
      </c>
      <c r="G192" s="23">
        <v>1800</v>
      </c>
      <c r="H192" s="23">
        <v>1800</v>
      </c>
      <c r="I192" s="23">
        <f t="shared" si="2"/>
        <v>100</v>
      </c>
      <c r="K192" s="1"/>
    </row>
    <row r="193" spans="1:11" s="2" customFormat="1" x14ac:dyDescent="0.2">
      <c r="A193" s="33" t="s">
        <v>336</v>
      </c>
      <c r="B193" s="21" t="s">
        <v>4</v>
      </c>
      <c r="C193" s="21" t="s">
        <v>155</v>
      </c>
      <c r="D193" s="21"/>
      <c r="E193" s="21"/>
      <c r="F193" s="22"/>
      <c r="G193" s="23">
        <f>G194</f>
        <v>1131.7000000000003</v>
      </c>
      <c r="H193" s="23">
        <f>H194</f>
        <v>1130.7</v>
      </c>
      <c r="I193" s="23">
        <f t="shared" si="2"/>
        <v>99.911637359724295</v>
      </c>
      <c r="K193" s="1"/>
    </row>
    <row r="194" spans="1:11" s="2" customFormat="1" ht="63" x14ac:dyDescent="0.2">
      <c r="A194" s="33" t="s">
        <v>196</v>
      </c>
      <c r="B194" s="21" t="s">
        <v>4</v>
      </c>
      <c r="C194" s="21" t="s">
        <v>155</v>
      </c>
      <c r="D194" s="21" t="s">
        <v>0</v>
      </c>
      <c r="E194" s="21"/>
      <c r="F194" s="22"/>
      <c r="G194" s="23">
        <f>G195</f>
        <v>1131.7000000000003</v>
      </c>
      <c r="H194" s="23">
        <f>H195</f>
        <v>1130.7</v>
      </c>
      <c r="I194" s="23">
        <f t="shared" si="2"/>
        <v>99.911637359724295</v>
      </c>
      <c r="K194" s="1"/>
    </row>
    <row r="195" spans="1:11" s="2" customFormat="1" ht="63" x14ac:dyDescent="0.2">
      <c r="A195" s="33" t="s">
        <v>337</v>
      </c>
      <c r="B195" s="21" t="s">
        <v>4</v>
      </c>
      <c r="C195" s="21" t="s">
        <v>155</v>
      </c>
      <c r="D195" s="21" t="s">
        <v>0</v>
      </c>
      <c r="E195" s="21" t="s">
        <v>195</v>
      </c>
      <c r="F195" s="22"/>
      <c r="G195" s="23">
        <f>G196+G197+G198+G199+G200</f>
        <v>1131.7000000000003</v>
      </c>
      <c r="H195" s="23">
        <f>H196+H197+H198+H199+H200</f>
        <v>1130.7</v>
      </c>
      <c r="I195" s="23">
        <f t="shared" si="2"/>
        <v>99.911637359724295</v>
      </c>
      <c r="K195" s="1"/>
    </row>
    <row r="196" spans="1:11" s="2" customFormat="1" ht="78.75" x14ac:dyDescent="0.2">
      <c r="A196" s="33" t="s">
        <v>168</v>
      </c>
      <c r="B196" s="21" t="s">
        <v>4</v>
      </c>
      <c r="C196" s="21" t="s">
        <v>155</v>
      </c>
      <c r="D196" s="21" t="s">
        <v>0</v>
      </c>
      <c r="E196" s="21" t="s">
        <v>195</v>
      </c>
      <c r="F196" s="22" t="s">
        <v>21</v>
      </c>
      <c r="G196" s="23">
        <f>56.8-7.6</f>
        <v>49.199999999999996</v>
      </c>
      <c r="H196" s="23">
        <v>49.2</v>
      </c>
      <c r="I196" s="23">
        <f t="shared" si="2"/>
        <v>100.00000000000003</v>
      </c>
      <c r="K196" s="1"/>
    </row>
    <row r="197" spans="1:11" s="2" customFormat="1" ht="31.5" x14ac:dyDescent="0.2">
      <c r="A197" s="36" t="s">
        <v>169</v>
      </c>
      <c r="B197" s="21" t="s">
        <v>4</v>
      </c>
      <c r="C197" s="21" t="s">
        <v>155</v>
      </c>
      <c r="D197" s="21" t="s">
        <v>0</v>
      </c>
      <c r="E197" s="21" t="s">
        <v>195</v>
      </c>
      <c r="F197" s="22" t="s">
        <v>23</v>
      </c>
      <c r="G197" s="23">
        <f>913.2-43.9+7.6</f>
        <v>876.90000000000009</v>
      </c>
      <c r="H197" s="23">
        <v>875.9</v>
      </c>
      <c r="I197" s="23">
        <f t="shared" si="2"/>
        <v>99.885961911278358</v>
      </c>
      <c r="K197" s="1"/>
    </row>
    <row r="198" spans="1:11" s="2" customFormat="1" ht="31.5" x14ac:dyDescent="0.2">
      <c r="A198" s="36" t="s">
        <v>171</v>
      </c>
      <c r="B198" s="21" t="s">
        <v>4</v>
      </c>
      <c r="C198" s="21" t="s">
        <v>155</v>
      </c>
      <c r="D198" s="21" t="s">
        <v>0</v>
      </c>
      <c r="E198" s="21" t="s">
        <v>195</v>
      </c>
      <c r="F198" s="22" t="s">
        <v>163</v>
      </c>
      <c r="G198" s="23">
        <f>50-12.9</f>
        <v>37.1</v>
      </c>
      <c r="H198" s="23">
        <v>37.1</v>
      </c>
      <c r="I198" s="23">
        <f t="shared" si="2"/>
        <v>100</v>
      </c>
      <c r="K198" s="1"/>
    </row>
    <row r="199" spans="1:11" s="2" customFormat="1" ht="31.5" x14ac:dyDescent="0.2">
      <c r="A199" s="36" t="s">
        <v>174</v>
      </c>
      <c r="B199" s="21" t="s">
        <v>4</v>
      </c>
      <c r="C199" s="21" t="s">
        <v>155</v>
      </c>
      <c r="D199" s="21" t="s">
        <v>0</v>
      </c>
      <c r="E199" s="21" t="s">
        <v>195</v>
      </c>
      <c r="F199" s="22" t="s">
        <v>165</v>
      </c>
      <c r="G199" s="23">
        <f>47.5</f>
        <v>47.5</v>
      </c>
      <c r="H199" s="23">
        <v>47.5</v>
      </c>
      <c r="I199" s="23">
        <f t="shared" si="2"/>
        <v>100</v>
      </c>
      <c r="K199" s="1"/>
    </row>
    <row r="200" spans="1:11" s="2" customFormat="1" ht="31.5" x14ac:dyDescent="0.2">
      <c r="A200" s="36" t="s">
        <v>25</v>
      </c>
      <c r="B200" s="21" t="s">
        <v>4</v>
      </c>
      <c r="C200" s="21" t="s">
        <v>155</v>
      </c>
      <c r="D200" s="21" t="s">
        <v>0</v>
      </c>
      <c r="E200" s="21" t="s">
        <v>195</v>
      </c>
      <c r="F200" s="22" t="s">
        <v>26</v>
      </c>
      <c r="G200" s="23">
        <f>121</f>
        <v>121</v>
      </c>
      <c r="H200" s="23">
        <v>121</v>
      </c>
      <c r="I200" s="23">
        <f t="shared" si="2"/>
        <v>100</v>
      </c>
      <c r="K200" s="1"/>
    </row>
    <row r="201" spans="1:11" s="2" customFormat="1" ht="47.25" x14ac:dyDescent="0.2">
      <c r="A201" s="33" t="s">
        <v>338</v>
      </c>
      <c r="B201" s="21" t="s">
        <v>12</v>
      </c>
      <c r="C201" s="21"/>
      <c r="D201" s="21"/>
      <c r="E201" s="21"/>
      <c r="F201" s="21"/>
      <c r="G201" s="23">
        <f>SUM(G202)</f>
        <v>10460.700000000001</v>
      </c>
      <c r="H201" s="23">
        <f>SUM(H202)</f>
        <v>10398.100000000002</v>
      </c>
      <c r="I201" s="23">
        <f t="shared" si="2"/>
        <v>99.401569684629152</v>
      </c>
      <c r="K201" s="1"/>
    </row>
    <row r="202" spans="1:11" s="2" customFormat="1" ht="63" x14ac:dyDescent="0.2">
      <c r="A202" s="48" t="s">
        <v>339</v>
      </c>
      <c r="B202" s="21" t="s">
        <v>12</v>
      </c>
      <c r="C202" s="21" t="s">
        <v>88</v>
      </c>
      <c r="D202" s="21"/>
      <c r="E202" s="21"/>
      <c r="F202" s="21"/>
      <c r="G202" s="23">
        <f>SUM(G203+G212+G219)</f>
        <v>10460.700000000001</v>
      </c>
      <c r="H202" s="23">
        <f>SUM(H203+H212+H219)</f>
        <v>10398.100000000002</v>
      </c>
      <c r="I202" s="23">
        <f t="shared" si="2"/>
        <v>99.401569684629152</v>
      </c>
      <c r="K202" s="1"/>
    </row>
    <row r="203" spans="1:11" s="2" customFormat="1" ht="47.25" x14ac:dyDescent="0.2">
      <c r="A203" s="33" t="s">
        <v>62</v>
      </c>
      <c r="B203" s="21" t="s">
        <v>12</v>
      </c>
      <c r="C203" s="21" t="s">
        <v>88</v>
      </c>
      <c r="D203" s="21" t="s">
        <v>0</v>
      </c>
      <c r="E203" s="21"/>
      <c r="F203" s="22"/>
      <c r="G203" s="23">
        <f>SUM(G204+G206+G209)</f>
        <v>2426.3000000000002</v>
      </c>
      <c r="H203" s="23">
        <f>SUM(H204+H206+H209)</f>
        <v>2363.6999999999998</v>
      </c>
      <c r="I203" s="23">
        <f t="shared" si="2"/>
        <v>97.419939826072607</v>
      </c>
      <c r="K203" s="1"/>
    </row>
    <row r="204" spans="1:11" s="2" customFormat="1" ht="31.5" x14ac:dyDescent="0.2">
      <c r="A204" s="33" t="s">
        <v>340</v>
      </c>
      <c r="B204" s="21" t="s">
        <v>12</v>
      </c>
      <c r="C204" s="21" t="s">
        <v>88</v>
      </c>
      <c r="D204" s="21" t="s">
        <v>0</v>
      </c>
      <c r="E204" s="21" t="s">
        <v>341</v>
      </c>
      <c r="F204" s="22"/>
      <c r="G204" s="23">
        <f>G205</f>
        <v>575</v>
      </c>
      <c r="H204" s="23">
        <f>H205</f>
        <v>575</v>
      </c>
      <c r="I204" s="23">
        <f t="shared" si="2"/>
        <v>100</v>
      </c>
      <c r="K204" s="1"/>
    </row>
    <row r="205" spans="1:11" s="2" customFormat="1" ht="31.5" x14ac:dyDescent="0.2">
      <c r="A205" s="39" t="s">
        <v>174</v>
      </c>
      <c r="B205" s="21" t="s">
        <v>12</v>
      </c>
      <c r="C205" s="21" t="s">
        <v>88</v>
      </c>
      <c r="D205" s="21" t="s">
        <v>0</v>
      </c>
      <c r="E205" s="21" t="s">
        <v>341</v>
      </c>
      <c r="F205" s="22" t="s">
        <v>165</v>
      </c>
      <c r="G205" s="23">
        <f>310+265</f>
        <v>575</v>
      </c>
      <c r="H205" s="23">
        <v>575</v>
      </c>
      <c r="I205" s="23">
        <f t="shared" si="2"/>
        <v>100</v>
      </c>
      <c r="K205" s="1"/>
    </row>
    <row r="206" spans="1:11" s="2" customFormat="1" ht="63" x14ac:dyDescent="0.2">
      <c r="A206" s="36" t="s">
        <v>262</v>
      </c>
      <c r="B206" s="21" t="s">
        <v>12</v>
      </c>
      <c r="C206" s="21" t="s">
        <v>88</v>
      </c>
      <c r="D206" s="21" t="s">
        <v>0</v>
      </c>
      <c r="E206" s="21" t="s">
        <v>263</v>
      </c>
      <c r="F206" s="22"/>
      <c r="G206" s="23">
        <f>SUM(G207:G208)</f>
        <v>1234.2</v>
      </c>
      <c r="H206" s="23">
        <f>SUM(H207:H208)</f>
        <v>1173.2</v>
      </c>
      <c r="I206" s="23">
        <f t="shared" si="2"/>
        <v>95.057527143088635</v>
      </c>
      <c r="K206" s="1"/>
    </row>
    <row r="207" spans="1:11" s="2" customFormat="1" ht="78.75" x14ac:dyDescent="0.2">
      <c r="A207" s="36" t="s">
        <v>168</v>
      </c>
      <c r="B207" s="21" t="s">
        <v>12</v>
      </c>
      <c r="C207" s="21" t="s">
        <v>88</v>
      </c>
      <c r="D207" s="21" t="s">
        <v>0</v>
      </c>
      <c r="E207" s="21" t="s">
        <v>263</v>
      </c>
      <c r="F207" s="22" t="s">
        <v>21</v>
      </c>
      <c r="G207" s="23">
        <v>1076.3</v>
      </c>
      <c r="H207" s="23">
        <v>1015.3</v>
      </c>
      <c r="I207" s="23">
        <f t="shared" si="2"/>
        <v>94.33243519464834</v>
      </c>
      <c r="K207" s="1"/>
    </row>
    <row r="208" spans="1:11" s="2" customFormat="1" ht="31.5" x14ac:dyDescent="0.2">
      <c r="A208" s="36" t="s">
        <v>169</v>
      </c>
      <c r="B208" s="21" t="s">
        <v>12</v>
      </c>
      <c r="C208" s="21" t="s">
        <v>88</v>
      </c>
      <c r="D208" s="21" t="s">
        <v>0</v>
      </c>
      <c r="E208" s="21" t="s">
        <v>263</v>
      </c>
      <c r="F208" s="22" t="s">
        <v>23</v>
      </c>
      <c r="G208" s="23">
        <v>157.9</v>
      </c>
      <c r="H208" s="23">
        <v>157.9</v>
      </c>
      <c r="I208" s="23">
        <f t="shared" si="2"/>
        <v>100</v>
      </c>
      <c r="K208" s="1"/>
    </row>
    <row r="209" spans="1:11" s="2" customFormat="1" ht="157.5" x14ac:dyDescent="0.2">
      <c r="A209" s="37" t="s">
        <v>342</v>
      </c>
      <c r="B209" s="21" t="s">
        <v>12</v>
      </c>
      <c r="C209" s="21" t="s">
        <v>88</v>
      </c>
      <c r="D209" s="21" t="s">
        <v>0</v>
      </c>
      <c r="E209" s="21" t="s">
        <v>63</v>
      </c>
      <c r="F209" s="22"/>
      <c r="G209" s="23">
        <f>SUM(G210:G211)</f>
        <v>617.1</v>
      </c>
      <c r="H209" s="23">
        <f>SUM(H210:H211)</f>
        <v>615.5</v>
      </c>
      <c r="I209" s="23">
        <f t="shared" si="2"/>
        <v>99.740722735375144</v>
      </c>
      <c r="K209" s="1"/>
    </row>
    <row r="210" spans="1:11" s="2" customFormat="1" ht="78.75" x14ac:dyDescent="0.2">
      <c r="A210" s="36" t="s">
        <v>167</v>
      </c>
      <c r="B210" s="21" t="s">
        <v>12</v>
      </c>
      <c r="C210" s="21" t="s">
        <v>88</v>
      </c>
      <c r="D210" s="21" t="s">
        <v>0</v>
      </c>
      <c r="E210" s="21" t="s">
        <v>63</v>
      </c>
      <c r="F210" s="22" t="s">
        <v>21</v>
      </c>
      <c r="G210" s="23">
        <v>538.1</v>
      </c>
      <c r="H210" s="23">
        <v>536.5</v>
      </c>
      <c r="I210" s="23">
        <f t="shared" si="2"/>
        <v>99.7026574986062</v>
      </c>
      <c r="K210" s="1"/>
    </row>
    <row r="211" spans="1:11" s="2" customFormat="1" ht="31.5" x14ac:dyDescent="0.2">
      <c r="A211" s="36" t="s">
        <v>169</v>
      </c>
      <c r="B211" s="21" t="s">
        <v>12</v>
      </c>
      <c r="C211" s="21" t="s">
        <v>88</v>
      </c>
      <c r="D211" s="21" t="s">
        <v>0</v>
      </c>
      <c r="E211" s="21" t="s">
        <v>63</v>
      </c>
      <c r="F211" s="22" t="s">
        <v>23</v>
      </c>
      <c r="G211" s="23">
        <v>79</v>
      </c>
      <c r="H211" s="23">
        <v>79</v>
      </c>
      <c r="I211" s="23">
        <f t="shared" si="2"/>
        <v>100</v>
      </c>
      <c r="K211" s="1"/>
    </row>
    <row r="212" spans="1:11" s="2" customFormat="1" x14ac:dyDescent="0.2">
      <c r="A212" s="36" t="s">
        <v>244</v>
      </c>
      <c r="B212" s="21" t="s">
        <v>12</v>
      </c>
      <c r="C212" s="21" t="s">
        <v>88</v>
      </c>
      <c r="D212" s="21" t="s">
        <v>1</v>
      </c>
      <c r="E212" s="21"/>
      <c r="F212" s="22"/>
      <c r="G212" s="23">
        <f>SUM(G213+G216)</f>
        <v>6362.7000000000007</v>
      </c>
      <c r="H212" s="23">
        <f>SUM(H213+H216)</f>
        <v>6362.7000000000007</v>
      </c>
      <c r="I212" s="23">
        <f t="shared" si="2"/>
        <v>100</v>
      </c>
      <c r="K212" s="1"/>
    </row>
    <row r="213" spans="1:11" s="2" customFormat="1" ht="31.5" x14ac:dyDescent="0.2">
      <c r="A213" s="36" t="s">
        <v>37</v>
      </c>
      <c r="B213" s="21" t="s">
        <v>12</v>
      </c>
      <c r="C213" s="21" t="s">
        <v>88</v>
      </c>
      <c r="D213" s="21" t="s">
        <v>1</v>
      </c>
      <c r="E213" s="21" t="s">
        <v>59</v>
      </c>
      <c r="F213" s="22"/>
      <c r="G213" s="23">
        <f>SUM(G214:G215)</f>
        <v>6093.6</v>
      </c>
      <c r="H213" s="23">
        <f>SUM(H214:H215)</f>
        <v>6093.6</v>
      </c>
      <c r="I213" s="23">
        <f t="shared" si="2"/>
        <v>100</v>
      </c>
      <c r="K213" s="1"/>
    </row>
    <row r="214" spans="1:11" s="2" customFormat="1" ht="78.75" x14ac:dyDescent="0.2">
      <c r="A214" s="36" t="s">
        <v>168</v>
      </c>
      <c r="B214" s="21" t="s">
        <v>12</v>
      </c>
      <c r="C214" s="21" t="s">
        <v>88</v>
      </c>
      <c r="D214" s="21" t="s">
        <v>1</v>
      </c>
      <c r="E214" s="21" t="s">
        <v>59</v>
      </c>
      <c r="F214" s="22" t="s">
        <v>21</v>
      </c>
      <c r="G214" s="23">
        <f>6385.1-39.1-461.7</f>
        <v>5884.3</v>
      </c>
      <c r="H214" s="23">
        <v>5884.3</v>
      </c>
      <c r="I214" s="23">
        <f t="shared" si="2"/>
        <v>100</v>
      </c>
      <c r="K214" s="1"/>
    </row>
    <row r="215" spans="1:11" s="2" customFormat="1" ht="31.5" x14ac:dyDescent="0.2">
      <c r="A215" s="36" t="s">
        <v>169</v>
      </c>
      <c r="B215" s="21" t="s">
        <v>12</v>
      </c>
      <c r="C215" s="21" t="s">
        <v>88</v>
      </c>
      <c r="D215" s="21" t="s">
        <v>1</v>
      </c>
      <c r="E215" s="21" t="s">
        <v>59</v>
      </c>
      <c r="F215" s="22" t="s">
        <v>23</v>
      </c>
      <c r="G215" s="23">
        <f>170.2+39.1</f>
        <v>209.29999999999998</v>
      </c>
      <c r="H215" s="23">
        <v>209.3</v>
      </c>
      <c r="I215" s="23">
        <f t="shared" ref="I215:I278" si="3">H215/G215*100</f>
        <v>100.00000000000003</v>
      </c>
      <c r="K215" s="1"/>
    </row>
    <row r="216" spans="1:11" s="2" customFormat="1" ht="63" x14ac:dyDescent="0.2">
      <c r="A216" s="36" t="s">
        <v>47</v>
      </c>
      <c r="B216" s="21" t="s">
        <v>12</v>
      </c>
      <c r="C216" s="21" t="s">
        <v>88</v>
      </c>
      <c r="D216" s="21" t="s">
        <v>1</v>
      </c>
      <c r="E216" s="21" t="s">
        <v>65</v>
      </c>
      <c r="F216" s="22"/>
      <c r="G216" s="23">
        <f>G218+G217</f>
        <v>269.10000000000002</v>
      </c>
      <c r="H216" s="23">
        <f>H218+H217</f>
        <v>269.10000000000002</v>
      </c>
      <c r="I216" s="23">
        <f t="shared" si="3"/>
        <v>100</v>
      </c>
      <c r="K216" s="1"/>
    </row>
    <row r="217" spans="1:11" s="2" customFormat="1" ht="78.75" x14ac:dyDescent="0.2">
      <c r="A217" s="36" t="s">
        <v>168</v>
      </c>
      <c r="B217" s="21" t="s">
        <v>12</v>
      </c>
      <c r="C217" s="21" t="s">
        <v>88</v>
      </c>
      <c r="D217" s="21" t="s">
        <v>1</v>
      </c>
      <c r="E217" s="21" t="s">
        <v>65</v>
      </c>
      <c r="F217" s="22" t="s">
        <v>21</v>
      </c>
      <c r="G217" s="23">
        <v>265.8</v>
      </c>
      <c r="H217" s="23">
        <v>265.8</v>
      </c>
      <c r="I217" s="23">
        <f t="shared" si="3"/>
        <v>100</v>
      </c>
      <c r="K217" s="1"/>
    </row>
    <row r="218" spans="1:11" s="2" customFormat="1" ht="31.5" x14ac:dyDescent="0.2">
      <c r="A218" s="36" t="s">
        <v>169</v>
      </c>
      <c r="B218" s="21" t="s">
        <v>12</v>
      </c>
      <c r="C218" s="21" t="s">
        <v>88</v>
      </c>
      <c r="D218" s="21" t="s">
        <v>1</v>
      </c>
      <c r="E218" s="21" t="s">
        <v>65</v>
      </c>
      <c r="F218" s="22" t="s">
        <v>23</v>
      </c>
      <c r="G218" s="23">
        <v>3.3</v>
      </c>
      <c r="H218" s="23">
        <v>3.3</v>
      </c>
      <c r="I218" s="23">
        <f t="shared" si="3"/>
        <v>100</v>
      </c>
      <c r="K218" s="1"/>
    </row>
    <row r="219" spans="1:11" s="2" customFormat="1" ht="31.5" x14ac:dyDescent="0.2">
      <c r="A219" s="36" t="s">
        <v>245</v>
      </c>
      <c r="B219" s="21" t="s">
        <v>12</v>
      </c>
      <c r="C219" s="21" t="s">
        <v>88</v>
      </c>
      <c r="D219" s="21" t="s">
        <v>2</v>
      </c>
      <c r="E219" s="21"/>
      <c r="F219" s="22"/>
      <c r="G219" s="23">
        <f>SUM(G220)</f>
        <v>1671.7</v>
      </c>
      <c r="H219" s="23">
        <f>SUM(H220)</f>
        <v>1671.7</v>
      </c>
      <c r="I219" s="23">
        <f t="shared" si="3"/>
        <v>100</v>
      </c>
      <c r="K219" s="1"/>
    </row>
    <row r="220" spans="1:11" s="2" customFormat="1" ht="63" x14ac:dyDescent="0.2">
      <c r="A220" s="33" t="s">
        <v>44</v>
      </c>
      <c r="B220" s="21" t="s">
        <v>12</v>
      </c>
      <c r="C220" s="21" t="s">
        <v>88</v>
      </c>
      <c r="D220" s="21" t="s">
        <v>2</v>
      </c>
      <c r="E220" s="21" t="s">
        <v>74</v>
      </c>
      <c r="F220" s="22"/>
      <c r="G220" s="23">
        <f>SUM(G221)</f>
        <v>1671.7</v>
      </c>
      <c r="H220" s="23">
        <f>SUM(H221)</f>
        <v>1671.7</v>
      </c>
      <c r="I220" s="23">
        <f t="shared" si="3"/>
        <v>100</v>
      </c>
      <c r="K220" s="1"/>
    </row>
    <row r="221" spans="1:11" s="2" customFormat="1" ht="47.25" x14ac:dyDescent="0.2">
      <c r="A221" s="39" t="s">
        <v>170</v>
      </c>
      <c r="B221" s="21" t="s">
        <v>12</v>
      </c>
      <c r="C221" s="21" t="s">
        <v>88</v>
      </c>
      <c r="D221" s="21" t="s">
        <v>2</v>
      </c>
      <c r="E221" s="21" t="s">
        <v>74</v>
      </c>
      <c r="F221" s="22" t="s">
        <v>165</v>
      </c>
      <c r="G221" s="23">
        <f>1438+89.3+144.4</f>
        <v>1671.7</v>
      </c>
      <c r="H221" s="23">
        <v>1671.7</v>
      </c>
      <c r="I221" s="23">
        <f t="shared" si="3"/>
        <v>100</v>
      </c>
      <c r="K221" s="1"/>
    </row>
    <row r="222" spans="1:11" s="2" customFormat="1" ht="47.25" x14ac:dyDescent="0.2">
      <c r="A222" s="33" t="s">
        <v>343</v>
      </c>
      <c r="B222" s="21" t="s">
        <v>5</v>
      </c>
      <c r="C222" s="21"/>
      <c r="D222" s="21"/>
      <c r="E222" s="42"/>
      <c r="F222" s="35"/>
      <c r="G222" s="23">
        <f>SUM(G223)</f>
        <v>65540.800000000003</v>
      </c>
      <c r="H222" s="23">
        <f>SUM(H223)</f>
        <v>63086.3</v>
      </c>
      <c r="I222" s="23">
        <f t="shared" si="3"/>
        <v>96.255004516270787</v>
      </c>
      <c r="K222" s="1"/>
    </row>
    <row r="223" spans="1:11" s="2" customFormat="1" ht="63" x14ac:dyDescent="0.2">
      <c r="A223" s="37" t="s">
        <v>344</v>
      </c>
      <c r="B223" s="21" t="s">
        <v>5</v>
      </c>
      <c r="C223" s="21" t="s">
        <v>88</v>
      </c>
      <c r="D223" s="21"/>
      <c r="E223" s="42"/>
      <c r="F223" s="35"/>
      <c r="G223" s="23">
        <f>SUM(G224+G229)</f>
        <v>65540.800000000003</v>
      </c>
      <c r="H223" s="23">
        <f>SUM(H224+H229)</f>
        <v>63086.3</v>
      </c>
      <c r="I223" s="23">
        <f t="shared" si="3"/>
        <v>96.255004516270787</v>
      </c>
      <c r="K223" s="1"/>
    </row>
    <row r="224" spans="1:11" s="2" customFormat="1" x14ac:dyDescent="0.2">
      <c r="A224" s="37" t="s">
        <v>73</v>
      </c>
      <c r="B224" s="21" t="s">
        <v>5</v>
      </c>
      <c r="C224" s="21" t="s">
        <v>88</v>
      </c>
      <c r="D224" s="21" t="s">
        <v>0</v>
      </c>
      <c r="E224" s="42"/>
      <c r="F224" s="35"/>
      <c r="G224" s="23">
        <f>SUM(G225)</f>
        <v>56885.5</v>
      </c>
      <c r="H224" s="23">
        <f>SUM(H225)</f>
        <v>54679.3</v>
      </c>
      <c r="I224" s="23">
        <f t="shared" si="3"/>
        <v>96.121683029946126</v>
      </c>
      <c r="K224" s="1"/>
    </row>
    <row r="225" spans="1:11" s="2" customFormat="1" ht="63" x14ac:dyDescent="0.2">
      <c r="A225" s="37" t="s">
        <v>160</v>
      </c>
      <c r="B225" s="21" t="s">
        <v>5</v>
      </c>
      <c r="C225" s="21" t="s">
        <v>88</v>
      </c>
      <c r="D225" s="21" t="s">
        <v>0</v>
      </c>
      <c r="E225" s="21" t="s">
        <v>74</v>
      </c>
      <c r="F225" s="35"/>
      <c r="G225" s="23">
        <f>SUM(G226:G228)</f>
        <v>56885.5</v>
      </c>
      <c r="H225" s="23">
        <f>SUM(H226:H228)</f>
        <v>54679.3</v>
      </c>
      <c r="I225" s="23">
        <f t="shared" si="3"/>
        <v>96.121683029946126</v>
      </c>
      <c r="K225" s="1"/>
    </row>
    <row r="226" spans="1:11" s="2" customFormat="1" ht="47.25" x14ac:dyDescent="0.2">
      <c r="A226" s="36" t="s">
        <v>20</v>
      </c>
      <c r="B226" s="21" t="s">
        <v>5</v>
      </c>
      <c r="C226" s="21" t="s">
        <v>88</v>
      </c>
      <c r="D226" s="21" t="s">
        <v>0</v>
      </c>
      <c r="E226" s="21" t="s">
        <v>74</v>
      </c>
      <c r="F226" s="22" t="s">
        <v>21</v>
      </c>
      <c r="G226" s="23">
        <v>29632.5</v>
      </c>
      <c r="H226" s="23">
        <v>29630.7</v>
      </c>
      <c r="I226" s="23">
        <f t="shared" si="3"/>
        <v>99.993925588458623</v>
      </c>
      <c r="K226" s="1"/>
    </row>
    <row r="227" spans="1:11" s="2" customFormat="1" ht="31.5" x14ac:dyDescent="0.2">
      <c r="A227" s="36" t="s">
        <v>169</v>
      </c>
      <c r="B227" s="21" t="s">
        <v>5</v>
      </c>
      <c r="C227" s="21" t="s">
        <v>88</v>
      </c>
      <c r="D227" s="21" t="s">
        <v>0</v>
      </c>
      <c r="E227" s="21" t="s">
        <v>74</v>
      </c>
      <c r="F227" s="22" t="s">
        <v>23</v>
      </c>
      <c r="G227" s="23">
        <v>25775.200000000001</v>
      </c>
      <c r="H227" s="23">
        <v>23570.799999999999</v>
      </c>
      <c r="I227" s="23">
        <f t="shared" si="3"/>
        <v>91.447593035165582</v>
      </c>
      <c r="K227" s="1"/>
    </row>
    <row r="228" spans="1:11" s="2" customFormat="1" ht="31.5" x14ac:dyDescent="0.2">
      <c r="A228" s="36" t="s">
        <v>25</v>
      </c>
      <c r="B228" s="21" t="s">
        <v>5</v>
      </c>
      <c r="C228" s="21" t="s">
        <v>88</v>
      </c>
      <c r="D228" s="21" t="s">
        <v>0</v>
      </c>
      <c r="E228" s="21" t="s">
        <v>74</v>
      </c>
      <c r="F228" s="22" t="s">
        <v>26</v>
      </c>
      <c r="G228" s="23">
        <f>1494+0.7+26.5-43.4</f>
        <v>1477.8</v>
      </c>
      <c r="H228" s="23">
        <v>1477.8</v>
      </c>
      <c r="I228" s="23">
        <f t="shared" si="3"/>
        <v>100</v>
      </c>
      <c r="K228" s="1"/>
    </row>
    <row r="229" spans="1:11" s="2" customFormat="1" ht="47.25" x14ac:dyDescent="0.2">
      <c r="A229" s="45" t="s">
        <v>89</v>
      </c>
      <c r="B229" s="21" t="s">
        <v>5</v>
      </c>
      <c r="C229" s="21" t="s">
        <v>88</v>
      </c>
      <c r="D229" s="21" t="s">
        <v>1</v>
      </c>
      <c r="E229" s="21"/>
      <c r="F229" s="22"/>
      <c r="G229" s="23">
        <f>SUM(G230)</f>
        <v>8655.2999999999993</v>
      </c>
      <c r="H229" s="23">
        <f>SUM(H230)</f>
        <v>8407</v>
      </c>
      <c r="I229" s="23">
        <f t="shared" si="3"/>
        <v>97.131237507654276</v>
      </c>
      <c r="K229" s="1"/>
    </row>
    <row r="230" spans="1:11" s="2" customFormat="1" ht="63" x14ac:dyDescent="0.2">
      <c r="A230" s="33" t="s">
        <v>345</v>
      </c>
      <c r="B230" s="21" t="s">
        <v>5</v>
      </c>
      <c r="C230" s="21" t="s">
        <v>88</v>
      </c>
      <c r="D230" s="21" t="s">
        <v>1</v>
      </c>
      <c r="E230" s="21" t="s">
        <v>90</v>
      </c>
      <c r="F230" s="22"/>
      <c r="G230" s="23">
        <f>SUM(G231:G231)</f>
        <v>8655.2999999999993</v>
      </c>
      <c r="H230" s="23">
        <f>SUM(H231:H231)</f>
        <v>8407</v>
      </c>
      <c r="I230" s="23">
        <f t="shared" si="3"/>
        <v>97.131237507654276</v>
      </c>
      <c r="K230" s="1"/>
    </row>
    <row r="231" spans="1:11" s="2" customFormat="1" ht="31.5" x14ac:dyDescent="0.2">
      <c r="A231" s="36" t="s">
        <v>169</v>
      </c>
      <c r="B231" s="21" t="s">
        <v>5</v>
      </c>
      <c r="C231" s="21" t="s">
        <v>88</v>
      </c>
      <c r="D231" s="21" t="s">
        <v>1</v>
      </c>
      <c r="E231" s="21" t="s">
        <v>90</v>
      </c>
      <c r="F231" s="22" t="s">
        <v>23</v>
      </c>
      <c r="G231" s="23">
        <f>7497.8+41.5+164.7+67.5+35.5+169.3+850-300+184-55</f>
        <v>8655.2999999999993</v>
      </c>
      <c r="H231" s="23">
        <v>8407</v>
      </c>
      <c r="I231" s="23">
        <f t="shared" si="3"/>
        <v>97.131237507654276</v>
      </c>
      <c r="K231" s="1"/>
    </row>
    <row r="232" spans="1:11" s="2" customFormat="1" ht="31.5" x14ac:dyDescent="0.2">
      <c r="A232" s="33" t="s">
        <v>346</v>
      </c>
      <c r="B232" s="21" t="s">
        <v>7</v>
      </c>
      <c r="C232" s="21"/>
      <c r="D232" s="21"/>
      <c r="E232" s="21"/>
      <c r="F232" s="22"/>
      <c r="G232" s="23">
        <f>SUM(G233)</f>
        <v>9152.3000000000011</v>
      </c>
      <c r="H232" s="23">
        <f>SUM(H233)</f>
        <v>9148</v>
      </c>
      <c r="I232" s="23">
        <f t="shared" si="3"/>
        <v>99.953017274346323</v>
      </c>
      <c r="K232" s="1"/>
    </row>
    <row r="233" spans="1:11" s="2" customFormat="1" ht="31.5" x14ac:dyDescent="0.2">
      <c r="A233" s="33" t="s">
        <v>347</v>
      </c>
      <c r="B233" s="21" t="s">
        <v>7</v>
      </c>
      <c r="C233" s="21" t="s">
        <v>88</v>
      </c>
      <c r="D233" s="21"/>
      <c r="E233" s="21"/>
      <c r="F233" s="22"/>
      <c r="G233" s="23">
        <f>SUM(G234+G239+G244)</f>
        <v>9152.3000000000011</v>
      </c>
      <c r="H233" s="23">
        <f>SUM(H234+H239+H244)</f>
        <v>9148</v>
      </c>
      <c r="I233" s="23">
        <f t="shared" si="3"/>
        <v>99.953017274346323</v>
      </c>
      <c r="K233" s="1"/>
    </row>
    <row r="234" spans="1:11" s="2" customFormat="1" ht="47.25" x14ac:dyDescent="0.2">
      <c r="A234" s="33" t="s">
        <v>145</v>
      </c>
      <c r="B234" s="21" t="s">
        <v>7</v>
      </c>
      <c r="C234" s="21" t="s">
        <v>88</v>
      </c>
      <c r="D234" s="21" t="s">
        <v>0</v>
      </c>
      <c r="E234" s="21"/>
      <c r="F234" s="22"/>
      <c r="G234" s="23">
        <f>SUM(G235)</f>
        <v>3147.6</v>
      </c>
      <c r="H234" s="23">
        <f>SUM(H235)</f>
        <v>3145.3</v>
      </c>
      <c r="I234" s="23">
        <f t="shared" si="3"/>
        <v>99.926928453424836</v>
      </c>
      <c r="K234" s="1"/>
    </row>
    <row r="235" spans="1:11" s="2" customFormat="1" ht="31.5" x14ac:dyDescent="0.2">
      <c r="A235" s="33" t="s">
        <v>37</v>
      </c>
      <c r="B235" s="21" t="s">
        <v>7</v>
      </c>
      <c r="C235" s="21" t="s">
        <v>88</v>
      </c>
      <c r="D235" s="21" t="s">
        <v>0</v>
      </c>
      <c r="E235" s="21" t="s">
        <v>59</v>
      </c>
      <c r="F235" s="22"/>
      <c r="G235" s="23">
        <f>SUM(G236:G238)</f>
        <v>3147.6</v>
      </c>
      <c r="H235" s="23">
        <f>SUM(H236:H238)</f>
        <v>3145.3</v>
      </c>
      <c r="I235" s="23">
        <f t="shared" si="3"/>
        <v>99.926928453424836</v>
      </c>
      <c r="K235" s="1"/>
    </row>
    <row r="236" spans="1:11" s="2" customFormat="1" ht="47.25" x14ac:dyDescent="0.2">
      <c r="A236" s="36" t="s">
        <v>20</v>
      </c>
      <c r="B236" s="21" t="s">
        <v>7</v>
      </c>
      <c r="C236" s="21" t="s">
        <v>88</v>
      </c>
      <c r="D236" s="21" t="s">
        <v>0</v>
      </c>
      <c r="E236" s="21" t="s">
        <v>59</v>
      </c>
      <c r="F236" s="22" t="s">
        <v>21</v>
      </c>
      <c r="G236" s="23">
        <f>3229-134.6-62.8</f>
        <v>3031.6</v>
      </c>
      <c r="H236" s="23">
        <v>3029.3</v>
      </c>
      <c r="I236" s="23">
        <f t="shared" si="3"/>
        <v>99.9241324713023</v>
      </c>
      <c r="K236" s="1"/>
    </row>
    <row r="237" spans="1:11" s="2" customFormat="1" ht="31.5" x14ac:dyDescent="0.2">
      <c r="A237" s="36" t="s">
        <v>169</v>
      </c>
      <c r="B237" s="21" t="s">
        <v>7</v>
      </c>
      <c r="C237" s="21" t="s">
        <v>88</v>
      </c>
      <c r="D237" s="21" t="s">
        <v>0</v>
      </c>
      <c r="E237" s="21" t="s">
        <v>59</v>
      </c>
      <c r="F237" s="22" t="s">
        <v>23</v>
      </c>
      <c r="G237" s="23">
        <f>114.3+1.7</f>
        <v>116</v>
      </c>
      <c r="H237" s="23">
        <v>116</v>
      </c>
      <c r="I237" s="23">
        <f t="shared" si="3"/>
        <v>100</v>
      </c>
      <c r="K237" s="1"/>
    </row>
    <row r="238" spans="1:11" s="2" customFormat="1" ht="31.5" x14ac:dyDescent="0.2">
      <c r="A238" s="36" t="s">
        <v>25</v>
      </c>
      <c r="B238" s="21" t="s">
        <v>7</v>
      </c>
      <c r="C238" s="21" t="s">
        <v>88</v>
      </c>
      <c r="D238" s="21" t="s">
        <v>0</v>
      </c>
      <c r="E238" s="21" t="s">
        <v>59</v>
      </c>
      <c r="F238" s="22" t="s">
        <v>26</v>
      </c>
      <c r="G238" s="23">
        <f>1.7-1.7</f>
        <v>0</v>
      </c>
      <c r="H238" s="23"/>
      <c r="I238" s="23" t="e">
        <f t="shared" si="3"/>
        <v>#DIV/0!</v>
      </c>
      <c r="K238" s="1"/>
    </row>
    <row r="239" spans="1:11" s="2" customFormat="1" ht="47.25" x14ac:dyDescent="0.2">
      <c r="A239" s="33" t="s">
        <v>348</v>
      </c>
      <c r="B239" s="21" t="s">
        <v>7</v>
      </c>
      <c r="C239" s="21" t="s">
        <v>88</v>
      </c>
      <c r="D239" s="21" t="s">
        <v>1</v>
      </c>
      <c r="E239" s="21"/>
      <c r="F239" s="22"/>
      <c r="G239" s="23">
        <f>SUM(G240)</f>
        <v>5287.2000000000007</v>
      </c>
      <c r="H239" s="23">
        <f>SUM(H240)</f>
        <v>5285.2000000000007</v>
      </c>
      <c r="I239" s="23">
        <f t="shared" si="3"/>
        <v>99.962172794673933</v>
      </c>
      <c r="K239" s="1"/>
    </row>
    <row r="240" spans="1:11" s="2" customFormat="1" ht="63" x14ac:dyDescent="0.2">
      <c r="A240" s="37" t="s">
        <v>44</v>
      </c>
      <c r="B240" s="21" t="s">
        <v>7</v>
      </c>
      <c r="C240" s="21" t="s">
        <v>88</v>
      </c>
      <c r="D240" s="21" t="s">
        <v>1</v>
      </c>
      <c r="E240" s="21" t="s">
        <v>74</v>
      </c>
      <c r="F240" s="22"/>
      <c r="G240" s="23">
        <f>SUM(G241:G243)</f>
        <v>5287.2000000000007</v>
      </c>
      <c r="H240" s="23">
        <f>SUM(H241:H243)</f>
        <v>5285.2000000000007</v>
      </c>
      <c r="I240" s="23">
        <f t="shared" si="3"/>
        <v>99.962172794673933</v>
      </c>
      <c r="K240" s="1"/>
    </row>
    <row r="241" spans="1:11" s="2" customFormat="1" ht="47.25" x14ac:dyDescent="0.2">
      <c r="A241" s="36" t="s">
        <v>20</v>
      </c>
      <c r="B241" s="21" t="s">
        <v>7</v>
      </c>
      <c r="C241" s="21" t="s">
        <v>88</v>
      </c>
      <c r="D241" s="21" t="s">
        <v>1</v>
      </c>
      <c r="E241" s="21" t="s">
        <v>74</v>
      </c>
      <c r="F241" s="22" t="s">
        <v>21</v>
      </c>
      <c r="G241" s="23">
        <v>5023</v>
      </c>
      <c r="H241" s="23">
        <v>5023</v>
      </c>
      <c r="I241" s="23">
        <f t="shared" si="3"/>
        <v>100</v>
      </c>
      <c r="K241" s="1"/>
    </row>
    <row r="242" spans="1:11" s="2" customFormat="1" ht="31.5" x14ac:dyDescent="0.2">
      <c r="A242" s="36" t="s">
        <v>169</v>
      </c>
      <c r="B242" s="21" t="s">
        <v>7</v>
      </c>
      <c r="C242" s="21" t="s">
        <v>88</v>
      </c>
      <c r="D242" s="21" t="s">
        <v>1</v>
      </c>
      <c r="E242" s="21" t="s">
        <v>74</v>
      </c>
      <c r="F242" s="22" t="s">
        <v>23</v>
      </c>
      <c r="G242" s="23">
        <v>262.60000000000002</v>
      </c>
      <c r="H242" s="23">
        <v>260.60000000000002</v>
      </c>
      <c r="I242" s="23">
        <f t="shared" si="3"/>
        <v>99.238385376999233</v>
      </c>
      <c r="K242" s="1"/>
    </row>
    <row r="243" spans="1:11" s="2" customFormat="1" ht="31.5" x14ac:dyDescent="0.2">
      <c r="A243" s="36" t="s">
        <v>25</v>
      </c>
      <c r="B243" s="21" t="s">
        <v>7</v>
      </c>
      <c r="C243" s="21" t="s">
        <v>88</v>
      </c>
      <c r="D243" s="21" t="s">
        <v>1</v>
      </c>
      <c r="E243" s="21" t="s">
        <v>74</v>
      </c>
      <c r="F243" s="22" t="s">
        <v>26</v>
      </c>
      <c r="G243" s="23">
        <f>44.7-2.2-40.9</f>
        <v>1.6000000000000014</v>
      </c>
      <c r="H243" s="23">
        <v>1.6</v>
      </c>
      <c r="I243" s="23">
        <f t="shared" si="3"/>
        <v>99.999999999999915</v>
      </c>
      <c r="K243" s="1"/>
    </row>
    <row r="244" spans="1:11" s="2" customFormat="1" ht="47.25" x14ac:dyDescent="0.2">
      <c r="A244" s="36" t="s">
        <v>204</v>
      </c>
      <c r="B244" s="21" t="s">
        <v>7</v>
      </c>
      <c r="C244" s="21" t="s">
        <v>88</v>
      </c>
      <c r="D244" s="21" t="s">
        <v>2</v>
      </c>
      <c r="E244" s="21"/>
      <c r="F244" s="22"/>
      <c r="G244" s="23">
        <f>G245</f>
        <v>717.5</v>
      </c>
      <c r="H244" s="23">
        <f>H245</f>
        <v>717.5</v>
      </c>
      <c r="I244" s="23">
        <f t="shared" si="3"/>
        <v>100</v>
      </c>
      <c r="K244" s="1"/>
    </row>
    <row r="245" spans="1:11" s="2" customFormat="1" ht="31.5" x14ac:dyDescent="0.2">
      <c r="A245" s="36" t="s">
        <v>205</v>
      </c>
      <c r="B245" s="21" t="s">
        <v>7</v>
      </c>
      <c r="C245" s="21" t="s">
        <v>88</v>
      </c>
      <c r="D245" s="21" t="s">
        <v>2</v>
      </c>
      <c r="E245" s="21" t="s">
        <v>206</v>
      </c>
      <c r="F245" s="22"/>
      <c r="G245" s="23">
        <f>G246</f>
        <v>717.5</v>
      </c>
      <c r="H245" s="23">
        <f>H246</f>
        <v>717.5</v>
      </c>
      <c r="I245" s="23">
        <f t="shared" si="3"/>
        <v>100</v>
      </c>
      <c r="K245" s="1"/>
    </row>
    <row r="246" spans="1:11" s="2" customFormat="1" ht="31.5" x14ac:dyDescent="0.2">
      <c r="A246" s="36" t="s">
        <v>169</v>
      </c>
      <c r="B246" s="21" t="s">
        <v>7</v>
      </c>
      <c r="C246" s="21" t="s">
        <v>88</v>
      </c>
      <c r="D246" s="21" t="s">
        <v>2</v>
      </c>
      <c r="E246" s="21" t="s">
        <v>206</v>
      </c>
      <c r="F246" s="22" t="s">
        <v>23</v>
      </c>
      <c r="G246" s="23">
        <f>243+236.4+238.1</f>
        <v>717.5</v>
      </c>
      <c r="H246" s="23">
        <v>717.5</v>
      </c>
      <c r="I246" s="23">
        <f t="shared" si="3"/>
        <v>100</v>
      </c>
      <c r="K246" s="1"/>
    </row>
    <row r="247" spans="1:11" s="2" customFormat="1" ht="47.25" x14ac:dyDescent="0.2">
      <c r="A247" s="33" t="s">
        <v>349</v>
      </c>
      <c r="B247" s="21" t="s">
        <v>11</v>
      </c>
      <c r="C247" s="21"/>
      <c r="D247" s="21"/>
      <c r="E247" s="21"/>
      <c r="F247" s="22"/>
      <c r="G247" s="23">
        <f>SUM(G248)</f>
        <v>4896.8999999999996</v>
      </c>
      <c r="H247" s="23">
        <f>SUM(H248)</f>
        <v>1915.3000000000002</v>
      </c>
      <c r="I247" s="23">
        <f t="shared" si="3"/>
        <v>39.112499744736475</v>
      </c>
      <c r="K247" s="1"/>
    </row>
    <row r="248" spans="1:11" s="2" customFormat="1" ht="63" x14ac:dyDescent="0.2">
      <c r="A248" s="33" t="s">
        <v>350</v>
      </c>
      <c r="B248" s="21" t="s">
        <v>11</v>
      </c>
      <c r="C248" s="21" t="s">
        <v>88</v>
      </c>
      <c r="D248" s="21"/>
      <c r="E248" s="21"/>
      <c r="F248" s="22"/>
      <c r="G248" s="23">
        <f>SUM(G249+G252+G255)</f>
        <v>4896.8999999999996</v>
      </c>
      <c r="H248" s="23">
        <f>SUM(H249+H252+H255)</f>
        <v>1915.3000000000002</v>
      </c>
      <c r="I248" s="23">
        <f t="shared" si="3"/>
        <v>39.112499744736475</v>
      </c>
      <c r="K248" s="1"/>
    </row>
    <row r="249" spans="1:11" s="2" customFormat="1" ht="31.5" x14ac:dyDescent="0.2">
      <c r="A249" s="33" t="s">
        <v>77</v>
      </c>
      <c r="B249" s="21" t="s">
        <v>11</v>
      </c>
      <c r="C249" s="21" t="s">
        <v>88</v>
      </c>
      <c r="D249" s="21" t="s">
        <v>0</v>
      </c>
      <c r="E249" s="21"/>
      <c r="F249" s="22"/>
      <c r="G249" s="23">
        <f>G250</f>
        <v>613</v>
      </c>
      <c r="H249" s="23">
        <f>H250</f>
        <v>610.9</v>
      </c>
      <c r="I249" s="23">
        <f t="shared" si="3"/>
        <v>99.657422512234902</v>
      </c>
      <c r="K249" s="1"/>
    </row>
    <row r="250" spans="1:11" s="2" customFormat="1" ht="63" x14ac:dyDescent="0.2">
      <c r="A250" s="33" t="s">
        <v>78</v>
      </c>
      <c r="B250" s="21" t="s">
        <v>11</v>
      </c>
      <c r="C250" s="21" t="s">
        <v>88</v>
      </c>
      <c r="D250" s="21" t="s">
        <v>0</v>
      </c>
      <c r="E250" s="21" t="s">
        <v>79</v>
      </c>
      <c r="F250" s="22"/>
      <c r="G250" s="23">
        <f>G251</f>
        <v>613</v>
      </c>
      <c r="H250" s="23">
        <f>H251</f>
        <v>610.9</v>
      </c>
      <c r="I250" s="23">
        <f t="shared" si="3"/>
        <v>99.657422512234902</v>
      </c>
      <c r="K250" s="1"/>
    </row>
    <row r="251" spans="1:11" s="2" customFormat="1" ht="31.5" x14ac:dyDescent="0.2">
      <c r="A251" s="36" t="s">
        <v>25</v>
      </c>
      <c r="B251" s="21" t="s">
        <v>11</v>
      </c>
      <c r="C251" s="21" t="s">
        <v>88</v>
      </c>
      <c r="D251" s="21" t="s">
        <v>0</v>
      </c>
      <c r="E251" s="21" t="s">
        <v>79</v>
      </c>
      <c r="F251" s="22" t="s">
        <v>26</v>
      </c>
      <c r="G251" s="23">
        <f>240+373</f>
        <v>613</v>
      </c>
      <c r="H251" s="23">
        <v>610.9</v>
      </c>
      <c r="I251" s="23">
        <f t="shared" si="3"/>
        <v>99.657422512234902</v>
      </c>
      <c r="K251" s="1"/>
    </row>
    <row r="252" spans="1:11" s="2" customFormat="1" ht="31.5" x14ac:dyDescent="0.2">
      <c r="A252" s="37" t="s">
        <v>80</v>
      </c>
      <c r="B252" s="21" t="s">
        <v>11</v>
      </c>
      <c r="C252" s="21" t="s">
        <v>88</v>
      </c>
      <c r="D252" s="21" t="s">
        <v>2</v>
      </c>
      <c r="E252" s="21"/>
      <c r="F252" s="22"/>
      <c r="G252" s="23">
        <f>SUM(G253)</f>
        <v>1304.7</v>
      </c>
      <c r="H252" s="23">
        <f>SUM(H253)</f>
        <v>1304.4000000000001</v>
      </c>
      <c r="I252" s="23">
        <f t="shared" si="3"/>
        <v>99.977006208323758</v>
      </c>
      <c r="K252" s="1"/>
    </row>
    <row r="253" spans="1:11" s="2" customFormat="1" ht="141.75" x14ac:dyDescent="0.2">
      <c r="A253" s="41" t="s">
        <v>41</v>
      </c>
      <c r="B253" s="21" t="s">
        <v>11</v>
      </c>
      <c r="C253" s="21" t="s">
        <v>88</v>
      </c>
      <c r="D253" s="21" t="s">
        <v>2</v>
      </c>
      <c r="E253" s="21" t="s">
        <v>81</v>
      </c>
      <c r="F253" s="22"/>
      <c r="G253" s="23">
        <f>SUM(G254:G254)</f>
        <v>1304.7</v>
      </c>
      <c r="H253" s="23">
        <f>SUM(H254:H254)</f>
        <v>1304.4000000000001</v>
      </c>
      <c r="I253" s="23">
        <f t="shared" si="3"/>
        <v>99.977006208323758</v>
      </c>
      <c r="K253" s="1"/>
    </row>
    <row r="254" spans="1:11" s="2" customFormat="1" ht="31.5" x14ac:dyDescent="0.2">
      <c r="A254" s="36" t="s">
        <v>25</v>
      </c>
      <c r="B254" s="21" t="s">
        <v>11</v>
      </c>
      <c r="C254" s="21" t="s">
        <v>88</v>
      </c>
      <c r="D254" s="21" t="s">
        <v>2</v>
      </c>
      <c r="E254" s="21" t="s">
        <v>81</v>
      </c>
      <c r="F254" s="22" t="s">
        <v>26</v>
      </c>
      <c r="G254" s="23">
        <f>854.2+400.5+50</f>
        <v>1304.7</v>
      </c>
      <c r="H254" s="23">
        <v>1304.4000000000001</v>
      </c>
      <c r="I254" s="23">
        <f t="shared" si="3"/>
        <v>99.977006208323758</v>
      </c>
      <c r="K254" s="1"/>
    </row>
    <row r="255" spans="1:11" s="2" customFormat="1" ht="31.5" x14ac:dyDescent="0.2">
      <c r="A255" s="41" t="s">
        <v>82</v>
      </c>
      <c r="B255" s="21" t="s">
        <v>11</v>
      </c>
      <c r="C255" s="21" t="s">
        <v>88</v>
      </c>
      <c r="D255" s="21" t="s">
        <v>3</v>
      </c>
      <c r="E255" s="21"/>
      <c r="F255" s="22"/>
      <c r="G255" s="23">
        <f>SUM(G256)</f>
        <v>2979.2</v>
      </c>
      <c r="H255" s="23">
        <f>SUM(H256)</f>
        <v>0</v>
      </c>
      <c r="I255" s="23">
        <f t="shared" si="3"/>
        <v>0</v>
      </c>
      <c r="K255" s="1"/>
    </row>
    <row r="256" spans="1:11" s="2" customFormat="1" ht="126" x14ac:dyDescent="0.2">
      <c r="A256" s="49" t="s">
        <v>351</v>
      </c>
      <c r="B256" s="21" t="s">
        <v>11</v>
      </c>
      <c r="C256" s="21" t="s">
        <v>88</v>
      </c>
      <c r="D256" s="21" t="s">
        <v>3</v>
      </c>
      <c r="E256" s="21" t="s">
        <v>83</v>
      </c>
      <c r="F256" s="22"/>
      <c r="G256" s="23">
        <f>SUM(G257:G257)</f>
        <v>2979.2</v>
      </c>
      <c r="H256" s="23">
        <f>SUM(H257:H257)</f>
        <v>0</v>
      </c>
      <c r="I256" s="23">
        <f t="shared" si="3"/>
        <v>0</v>
      </c>
      <c r="K256" s="1"/>
    </row>
    <row r="257" spans="1:11" s="2" customFormat="1" ht="31.5" x14ac:dyDescent="0.2">
      <c r="A257" s="36" t="s">
        <v>169</v>
      </c>
      <c r="B257" s="21" t="s">
        <v>11</v>
      </c>
      <c r="C257" s="21" t="s">
        <v>88</v>
      </c>
      <c r="D257" s="21" t="s">
        <v>3</v>
      </c>
      <c r="E257" s="21" t="s">
        <v>83</v>
      </c>
      <c r="F257" s="22" t="s">
        <v>23</v>
      </c>
      <c r="G257" s="23">
        <f>2253.5+725.7</f>
        <v>2979.2</v>
      </c>
      <c r="H257" s="23">
        <v>0</v>
      </c>
      <c r="I257" s="23">
        <f t="shared" si="3"/>
        <v>0</v>
      </c>
      <c r="K257" s="1"/>
    </row>
    <row r="258" spans="1:11" s="2" customFormat="1" ht="47.25" x14ac:dyDescent="0.2">
      <c r="A258" s="33" t="s">
        <v>352</v>
      </c>
      <c r="B258" s="21" t="s">
        <v>8</v>
      </c>
      <c r="C258" s="21"/>
      <c r="D258" s="21"/>
      <c r="E258" s="21"/>
      <c r="F258" s="22"/>
      <c r="G258" s="23">
        <f>SUM(G259+G263+G299+G306)</f>
        <v>93274.1</v>
      </c>
      <c r="H258" s="23">
        <f>SUM(H259+H263+H299+H306)</f>
        <v>91384.900000000009</v>
      </c>
      <c r="I258" s="23">
        <f t="shared" si="3"/>
        <v>97.974571719266123</v>
      </c>
      <c r="K258" s="1"/>
    </row>
    <row r="259" spans="1:11" s="2" customFormat="1" x14ac:dyDescent="0.2">
      <c r="A259" s="33" t="s">
        <v>353</v>
      </c>
      <c r="B259" s="21" t="s">
        <v>8</v>
      </c>
      <c r="C259" s="21" t="s">
        <v>88</v>
      </c>
      <c r="D259" s="21"/>
      <c r="E259" s="21"/>
      <c r="F259" s="22"/>
      <c r="G259" s="23">
        <f t="shared" ref="G259:H261" si="4">G260</f>
        <v>61.599999999999994</v>
      </c>
      <c r="H259" s="23">
        <f t="shared" si="4"/>
        <v>61.6</v>
      </c>
      <c r="I259" s="23">
        <f t="shared" si="3"/>
        <v>100.00000000000003</v>
      </c>
      <c r="K259" s="1"/>
    </row>
    <row r="260" spans="1:11" s="2" customFormat="1" ht="47.25" x14ac:dyDescent="0.2">
      <c r="A260" s="33" t="s">
        <v>354</v>
      </c>
      <c r="B260" s="21" t="s">
        <v>8</v>
      </c>
      <c r="C260" s="21" t="s">
        <v>88</v>
      </c>
      <c r="D260" s="21" t="s">
        <v>0</v>
      </c>
      <c r="E260" s="21"/>
      <c r="F260" s="22"/>
      <c r="G260" s="23">
        <f t="shared" si="4"/>
        <v>61.599999999999994</v>
      </c>
      <c r="H260" s="23">
        <f t="shared" si="4"/>
        <v>61.6</v>
      </c>
      <c r="I260" s="23">
        <f t="shared" si="3"/>
        <v>100.00000000000003</v>
      </c>
      <c r="K260" s="1"/>
    </row>
    <row r="261" spans="1:11" s="2" customFormat="1" ht="63" x14ac:dyDescent="0.2">
      <c r="A261" s="33" t="s">
        <v>210</v>
      </c>
      <c r="B261" s="21" t="s">
        <v>8</v>
      </c>
      <c r="C261" s="21" t="s">
        <v>88</v>
      </c>
      <c r="D261" s="21" t="s">
        <v>0</v>
      </c>
      <c r="E261" s="21" t="s">
        <v>209</v>
      </c>
      <c r="F261" s="22"/>
      <c r="G261" s="23">
        <f t="shared" si="4"/>
        <v>61.599999999999994</v>
      </c>
      <c r="H261" s="23">
        <f t="shared" si="4"/>
        <v>61.6</v>
      </c>
      <c r="I261" s="23">
        <f t="shared" si="3"/>
        <v>100.00000000000003</v>
      </c>
      <c r="K261" s="1"/>
    </row>
    <row r="262" spans="1:11" s="2" customFormat="1" ht="31.5" x14ac:dyDescent="0.2">
      <c r="A262" s="36" t="s">
        <v>169</v>
      </c>
      <c r="B262" s="21" t="s">
        <v>8</v>
      </c>
      <c r="C262" s="21" t="s">
        <v>88</v>
      </c>
      <c r="D262" s="21" t="s">
        <v>0</v>
      </c>
      <c r="E262" s="21" t="s">
        <v>209</v>
      </c>
      <c r="F262" s="22" t="s">
        <v>23</v>
      </c>
      <c r="G262" s="23">
        <f>11.2+50.4</f>
        <v>61.599999999999994</v>
      </c>
      <c r="H262" s="23">
        <v>61.6</v>
      </c>
      <c r="I262" s="23">
        <f t="shared" si="3"/>
        <v>100.00000000000003</v>
      </c>
      <c r="K262" s="1"/>
    </row>
    <row r="263" spans="1:11" s="2" customFormat="1" x14ac:dyDescent="0.2">
      <c r="A263" s="37" t="s">
        <v>355</v>
      </c>
      <c r="B263" s="21" t="s">
        <v>8</v>
      </c>
      <c r="C263" s="21" t="s">
        <v>140</v>
      </c>
      <c r="D263" s="21"/>
      <c r="E263" s="21"/>
      <c r="F263" s="21"/>
      <c r="G263" s="23">
        <f>SUM(G264)</f>
        <v>84773.3</v>
      </c>
      <c r="H263" s="23">
        <f>SUM(H264)</f>
        <v>82884.100000000006</v>
      </c>
      <c r="I263" s="23">
        <f t="shared" si="3"/>
        <v>97.771468139142868</v>
      </c>
      <c r="K263" s="1"/>
    </row>
    <row r="264" spans="1:11" s="2" customFormat="1" x14ac:dyDescent="0.2">
      <c r="A264" s="37" t="s">
        <v>146</v>
      </c>
      <c r="B264" s="21" t="s">
        <v>8</v>
      </c>
      <c r="C264" s="21" t="s">
        <v>140</v>
      </c>
      <c r="D264" s="21" t="s">
        <v>0</v>
      </c>
      <c r="E264" s="21"/>
      <c r="F264" s="21"/>
      <c r="G264" s="23">
        <f>SUM(G265+G268+G271+G273+G275+G277+G284+G287+G290+G293+G296+G279+G282)</f>
        <v>84773.3</v>
      </c>
      <c r="H264" s="23">
        <f>SUM(H265+H268+H271+H273+H275+H277+H284+H287+H290+H293+H296+H279+H282)</f>
        <v>82884.100000000006</v>
      </c>
      <c r="I264" s="23">
        <f t="shared" si="3"/>
        <v>97.771468139142868</v>
      </c>
      <c r="K264" s="1"/>
    </row>
    <row r="265" spans="1:11" s="2" customFormat="1" ht="63" x14ac:dyDescent="0.2">
      <c r="A265" s="37" t="s">
        <v>356</v>
      </c>
      <c r="B265" s="21" t="s">
        <v>8</v>
      </c>
      <c r="C265" s="21" t="s">
        <v>140</v>
      </c>
      <c r="D265" s="21" t="s">
        <v>0</v>
      </c>
      <c r="E265" s="21" t="s">
        <v>207</v>
      </c>
      <c r="F265" s="21"/>
      <c r="G265" s="23">
        <f>G266+G267</f>
        <v>2048.3000000000002</v>
      </c>
      <c r="H265" s="23">
        <f>H266+H267</f>
        <v>2048.1999999999998</v>
      </c>
      <c r="I265" s="23">
        <f t="shared" si="3"/>
        <v>99.995117902650961</v>
      </c>
      <c r="K265" s="1"/>
    </row>
    <row r="266" spans="1:11" s="2" customFormat="1" ht="31.5" x14ac:dyDescent="0.2">
      <c r="A266" s="36" t="s">
        <v>172</v>
      </c>
      <c r="B266" s="21" t="s">
        <v>8</v>
      </c>
      <c r="C266" s="21" t="s">
        <v>140</v>
      </c>
      <c r="D266" s="21" t="s">
        <v>0</v>
      </c>
      <c r="E266" s="21" t="s">
        <v>207</v>
      </c>
      <c r="F266" s="21" t="s">
        <v>173</v>
      </c>
      <c r="G266" s="23">
        <f>2268.8+0.1-17.6-220.9</f>
        <v>2030.4</v>
      </c>
      <c r="H266" s="23">
        <v>2030.3</v>
      </c>
      <c r="I266" s="23">
        <f t="shared" si="3"/>
        <v>99.995074862096132</v>
      </c>
      <c r="K266" s="1"/>
    </row>
    <row r="267" spans="1:11" s="2" customFormat="1" x14ac:dyDescent="0.2">
      <c r="A267" s="36" t="s">
        <v>25</v>
      </c>
      <c r="B267" s="21" t="s">
        <v>8</v>
      </c>
      <c r="C267" s="21" t="s">
        <v>140</v>
      </c>
      <c r="D267" s="21" t="s">
        <v>0</v>
      </c>
      <c r="E267" s="21" t="s">
        <v>207</v>
      </c>
      <c r="F267" s="21" t="s">
        <v>26</v>
      </c>
      <c r="G267" s="23">
        <v>17.899999999999999</v>
      </c>
      <c r="H267" s="23">
        <v>17.899999999999999</v>
      </c>
      <c r="I267" s="23">
        <f t="shared" si="3"/>
        <v>100</v>
      </c>
      <c r="K267" s="1"/>
    </row>
    <row r="268" spans="1:11" s="2" customFormat="1" ht="78.75" x14ac:dyDescent="0.2">
      <c r="A268" s="36" t="s">
        <v>357</v>
      </c>
      <c r="B268" s="21" t="s">
        <v>8</v>
      </c>
      <c r="C268" s="21" t="s">
        <v>140</v>
      </c>
      <c r="D268" s="21" t="s">
        <v>0</v>
      </c>
      <c r="E268" s="21" t="s">
        <v>358</v>
      </c>
      <c r="F268" s="21"/>
      <c r="G268" s="23">
        <f>SUM(G269:G270)</f>
        <v>21875.600000000002</v>
      </c>
      <c r="H268" s="23">
        <f>SUM(H269:H270)</f>
        <v>21875.600000000002</v>
      </c>
      <c r="I268" s="23">
        <f t="shared" si="3"/>
        <v>100</v>
      </c>
      <c r="K268" s="1"/>
    </row>
    <row r="269" spans="1:11" s="2" customFormat="1" ht="31.5" x14ac:dyDescent="0.2">
      <c r="A269" s="36" t="s">
        <v>169</v>
      </c>
      <c r="B269" s="21" t="s">
        <v>8</v>
      </c>
      <c r="C269" s="21" t="s">
        <v>140</v>
      </c>
      <c r="D269" s="21" t="s">
        <v>0</v>
      </c>
      <c r="E269" s="21" t="s">
        <v>358</v>
      </c>
      <c r="F269" s="21" t="s">
        <v>23</v>
      </c>
      <c r="G269" s="23">
        <f>25+1.4</f>
        <v>26.4</v>
      </c>
      <c r="H269" s="23">
        <v>26.4</v>
      </c>
      <c r="I269" s="23">
        <f t="shared" si="3"/>
        <v>100</v>
      </c>
      <c r="K269" s="1"/>
    </row>
    <row r="270" spans="1:11" s="2" customFormat="1" ht="31.5" x14ac:dyDescent="0.2">
      <c r="A270" s="36" t="s">
        <v>172</v>
      </c>
      <c r="B270" s="21" t="s">
        <v>8</v>
      </c>
      <c r="C270" s="21" t="s">
        <v>140</v>
      </c>
      <c r="D270" s="21" t="s">
        <v>0</v>
      </c>
      <c r="E270" s="21" t="s">
        <v>358</v>
      </c>
      <c r="F270" s="21" t="s">
        <v>173</v>
      </c>
      <c r="G270" s="23">
        <f>20690.8+1158.4</f>
        <v>21849.200000000001</v>
      </c>
      <c r="H270" s="23">
        <v>21849.200000000001</v>
      </c>
      <c r="I270" s="23">
        <f t="shared" si="3"/>
        <v>100</v>
      </c>
      <c r="K270" s="1"/>
    </row>
    <row r="271" spans="1:11" s="2" customFormat="1" ht="78.75" x14ac:dyDescent="0.2">
      <c r="A271" s="37" t="s">
        <v>357</v>
      </c>
      <c r="B271" s="21" t="s">
        <v>8</v>
      </c>
      <c r="C271" s="21" t="s">
        <v>140</v>
      </c>
      <c r="D271" s="21" t="s">
        <v>0</v>
      </c>
      <c r="E271" s="21" t="s">
        <v>359</v>
      </c>
      <c r="F271" s="21"/>
      <c r="G271" s="23">
        <f>SUM(G272)</f>
        <v>5462.3</v>
      </c>
      <c r="H271" s="23">
        <f>SUM(H272)</f>
        <v>5462.3</v>
      </c>
      <c r="I271" s="23">
        <f t="shared" si="3"/>
        <v>100</v>
      </c>
      <c r="K271" s="1"/>
    </row>
    <row r="272" spans="1:11" s="2" customFormat="1" ht="31.5" x14ac:dyDescent="0.2">
      <c r="A272" s="36" t="s">
        <v>172</v>
      </c>
      <c r="B272" s="21" t="s">
        <v>8</v>
      </c>
      <c r="C272" s="21" t="s">
        <v>140</v>
      </c>
      <c r="D272" s="21" t="s">
        <v>0</v>
      </c>
      <c r="E272" s="21" t="s">
        <v>359</v>
      </c>
      <c r="F272" s="21" t="s">
        <v>173</v>
      </c>
      <c r="G272" s="23">
        <f>5172.7+289.6</f>
        <v>5462.3</v>
      </c>
      <c r="H272" s="23">
        <v>5462.3</v>
      </c>
      <c r="I272" s="23">
        <f t="shared" si="3"/>
        <v>100</v>
      </c>
      <c r="K272" s="1"/>
    </row>
    <row r="273" spans="1:11" s="2" customFormat="1" ht="126" x14ac:dyDescent="0.2">
      <c r="A273" s="50" t="s">
        <v>246</v>
      </c>
      <c r="B273" s="21" t="s">
        <v>8</v>
      </c>
      <c r="C273" s="21" t="s">
        <v>140</v>
      </c>
      <c r="D273" s="21" t="s">
        <v>0</v>
      </c>
      <c r="E273" s="21" t="s">
        <v>247</v>
      </c>
      <c r="F273" s="21"/>
      <c r="G273" s="23">
        <f>SUM(G274:G274)</f>
        <v>12</v>
      </c>
      <c r="H273" s="23">
        <f>SUM(H274:H274)</f>
        <v>12</v>
      </c>
      <c r="I273" s="23">
        <f t="shared" si="3"/>
        <v>100</v>
      </c>
      <c r="K273" s="1"/>
    </row>
    <row r="274" spans="1:11" s="2" customFormat="1" ht="31.5" x14ac:dyDescent="0.2">
      <c r="A274" s="36" t="s">
        <v>169</v>
      </c>
      <c r="B274" s="21" t="s">
        <v>8</v>
      </c>
      <c r="C274" s="21" t="s">
        <v>140</v>
      </c>
      <c r="D274" s="21" t="s">
        <v>0</v>
      </c>
      <c r="E274" s="21" t="s">
        <v>247</v>
      </c>
      <c r="F274" s="21" t="s">
        <v>23</v>
      </c>
      <c r="G274" s="23">
        <f>67.2-55.2</f>
        <v>12</v>
      </c>
      <c r="H274" s="23">
        <v>12</v>
      </c>
      <c r="I274" s="23">
        <f t="shared" si="3"/>
        <v>100</v>
      </c>
      <c r="K274" s="1"/>
    </row>
    <row r="275" spans="1:11" s="2" customFormat="1" ht="141.75" x14ac:dyDescent="0.2">
      <c r="A275" s="50" t="s">
        <v>360</v>
      </c>
      <c r="B275" s="21" t="s">
        <v>8</v>
      </c>
      <c r="C275" s="21" t="s">
        <v>140</v>
      </c>
      <c r="D275" s="21" t="s">
        <v>0</v>
      </c>
      <c r="E275" s="21" t="s">
        <v>361</v>
      </c>
      <c r="F275" s="21"/>
      <c r="G275" s="23">
        <f>SUM(G276:G276)</f>
        <v>5.2</v>
      </c>
      <c r="H275" s="23">
        <f>SUM(H276:H276)</f>
        <v>5.2</v>
      </c>
      <c r="I275" s="23">
        <f t="shared" si="3"/>
        <v>100</v>
      </c>
      <c r="K275" s="1"/>
    </row>
    <row r="276" spans="1:11" s="2" customFormat="1" ht="31.5" x14ac:dyDescent="0.2">
      <c r="A276" s="36" t="s">
        <v>171</v>
      </c>
      <c r="B276" s="21" t="s">
        <v>8</v>
      </c>
      <c r="C276" s="21" t="s">
        <v>140</v>
      </c>
      <c r="D276" s="21" t="s">
        <v>0</v>
      </c>
      <c r="E276" s="21" t="s">
        <v>361</v>
      </c>
      <c r="F276" s="21" t="s">
        <v>163</v>
      </c>
      <c r="G276" s="23">
        <v>5.2</v>
      </c>
      <c r="H276" s="23">
        <v>5.2</v>
      </c>
      <c r="I276" s="23">
        <f t="shared" si="3"/>
        <v>100</v>
      </c>
      <c r="K276" s="1"/>
    </row>
    <row r="277" spans="1:11" s="2" customFormat="1" ht="226.15" customHeight="1" x14ac:dyDescent="0.2">
      <c r="A277" s="50" t="s">
        <v>362</v>
      </c>
      <c r="B277" s="21" t="s">
        <v>8</v>
      </c>
      <c r="C277" s="21" t="s">
        <v>140</v>
      </c>
      <c r="D277" s="21" t="s">
        <v>0</v>
      </c>
      <c r="E277" s="21" t="s">
        <v>363</v>
      </c>
      <c r="F277" s="21"/>
      <c r="G277" s="23">
        <f>SUM(G278:G278)</f>
        <v>66</v>
      </c>
      <c r="H277" s="23">
        <f>SUM(H278:H278)</f>
        <v>66</v>
      </c>
      <c r="I277" s="23">
        <f t="shared" si="3"/>
        <v>100</v>
      </c>
      <c r="K277" s="1"/>
    </row>
    <row r="278" spans="1:11" s="2" customFormat="1" ht="31.5" x14ac:dyDescent="0.2">
      <c r="A278" s="36" t="s">
        <v>171</v>
      </c>
      <c r="B278" s="21" t="s">
        <v>8</v>
      </c>
      <c r="C278" s="21" t="s">
        <v>140</v>
      </c>
      <c r="D278" s="21" t="s">
        <v>0</v>
      </c>
      <c r="E278" s="21" t="s">
        <v>363</v>
      </c>
      <c r="F278" s="21" t="s">
        <v>163</v>
      </c>
      <c r="G278" s="23">
        <v>66</v>
      </c>
      <c r="H278" s="23">
        <v>66</v>
      </c>
      <c r="I278" s="23">
        <f t="shared" si="3"/>
        <v>100</v>
      </c>
      <c r="K278" s="1"/>
    </row>
    <row r="279" spans="1:11" s="2" customFormat="1" ht="118.15" customHeight="1" x14ac:dyDescent="0.2">
      <c r="A279" s="41" t="s">
        <v>364</v>
      </c>
      <c r="B279" s="21" t="s">
        <v>8</v>
      </c>
      <c r="C279" s="21" t="s">
        <v>140</v>
      </c>
      <c r="D279" s="21" t="s">
        <v>0</v>
      </c>
      <c r="E279" s="21" t="s">
        <v>147</v>
      </c>
      <c r="F279" s="21"/>
      <c r="G279" s="23">
        <f>SUM(G280:G281)</f>
        <v>29542.2</v>
      </c>
      <c r="H279" s="23">
        <f>SUM(H280:H281)</f>
        <v>28819.899999999998</v>
      </c>
      <c r="I279" s="23">
        <f t="shared" ref="I279:I342" si="5">H279/G279*100</f>
        <v>97.555022984070234</v>
      </c>
      <c r="K279" s="1"/>
    </row>
    <row r="280" spans="1:11" s="2" customFormat="1" ht="31.5" x14ac:dyDescent="0.2">
      <c r="A280" s="36" t="s">
        <v>169</v>
      </c>
      <c r="B280" s="21" t="s">
        <v>8</v>
      </c>
      <c r="C280" s="21" t="s">
        <v>140</v>
      </c>
      <c r="D280" s="21" t="s">
        <v>0</v>
      </c>
      <c r="E280" s="21" t="s">
        <v>147</v>
      </c>
      <c r="F280" s="21" t="s">
        <v>23</v>
      </c>
      <c r="G280" s="23">
        <f>486.1-49.5</f>
        <v>436.6</v>
      </c>
      <c r="H280" s="23">
        <v>286.3</v>
      </c>
      <c r="I280" s="23">
        <f t="shared" si="5"/>
        <v>65.574896930829127</v>
      </c>
      <c r="K280" s="1"/>
    </row>
    <row r="281" spans="1:11" s="2" customFormat="1" ht="31.5" x14ac:dyDescent="0.2">
      <c r="A281" s="36" t="s">
        <v>171</v>
      </c>
      <c r="B281" s="21" t="s">
        <v>8</v>
      </c>
      <c r="C281" s="21" t="s">
        <v>140</v>
      </c>
      <c r="D281" s="21" t="s">
        <v>0</v>
      </c>
      <c r="E281" s="21" t="s">
        <v>147</v>
      </c>
      <c r="F281" s="21" t="s">
        <v>163</v>
      </c>
      <c r="G281" s="23">
        <f>32406.4-3300.8</f>
        <v>29105.600000000002</v>
      </c>
      <c r="H281" s="23">
        <v>28533.599999999999</v>
      </c>
      <c r="I281" s="23">
        <f t="shared" si="5"/>
        <v>98.034742455060183</v>
      </c>
      <c r="K281" s="1"/>
    </row>
    <row r="282" spans="1:11" s="2" customFormat="1" ht="78.75" x14ac:dyDescent="0.2">
      <c r="A282" s="39" t="s">
        <v>365</v>
      </c>
      <c r="B282" s="21" t="s">
        <v>8</v>
      </c>
      <c r="C282" s="21" t="s">
        <v>140</v>
      </c>
      <c r="D282" s="21" t="s">
        <v>0</v>
      </c>
      <c r="E282" s="21" t="s">
        <v>148</v>
      </c>
      <c r="F282" s="21"/>
      <c r="G282" s="23">
        <f>SUM(G283)</f>
        <v>17036.8</v>
      </c>
      <c r="H282" s="23">
        <f>SUM(H283)</f>
        <v>16504.5</v>
      </c>
      <c r="I282" s="23">
        <f t="shared" si="5"/>
        <v>96.87558696468821</v>
      </c>
      <c r="K282" s="1"/>
    </row>
    <row r="283" spans="1:11" s="2" customFormat="1" ht="31.5" x14ac:dyDescent="0.2">
      <c r="A283" s="36" t="s">
        <v>171</v>
      </c>
      <c r="B283" s="21" t="s">
        <v>8</v>
      </c>
      <c r="C283" s="21" t="s">
        <v>140</v>
      </c>
      <c r="D283" s="21" t="s">
        <v>0</v>
      </c>
      <c r="E283" s="21" t="s">
        <v>148</v>
      </c>
      <c r="F283" s="21" t="s">
        <v>163</v>
      </c>
      <c r="G283" s="23">
        <f>13565.6+600+2871.2</f>
        <v>17036.8</v>
      </c>
      <c r="H283" s="23">
        <v>16504.5</v>
      </c>
      <c r="I283" s="23">
        <f t="shared" si="5"/>
        <v>96.87558696468821</v>
      </c>
      <c r="K283" s="1"/>
    </row>
    <row r="284" spans="1:11" s="2" customFormat="1" ht="78.75" x14ac:dyDescent="0.2">
      <c r="A284" s="37" t="s">
        <v>366</v>
      </c>
      <c r="B284" s="21" t="s">
        <v>8</v>
      </c>
      <c r="C284" s="21" t="s">
        <v>140</v>
      </c>
      <c r="D284" s="21" t="s">
        <v>0</v>
      </c>
      <c r="E284" s="21" t="s">
        <v>367</v>
      </c>
      <c r="F284" s="21"/>
      <c r="G284" s="23">
        <f>SUM(G285:G286)</f>
        <v>170.09999999999997</v>
      </c>
      <c r="H284" s="23">
        <f>SUM(H285:H286)</f>
        <v>73.7</v>
      </c>
      <c r="I284" s="23">
        <f t="shared" si="5"/>
        <v>43.32745443856556</v>
      </c>
      <c r="K284" s="1"/>
    </row>
    <row r="285" spans="1:11" s="2" customFormat="1" ht="31.5" x14ac:dyDescent="0.2">
      <c r="A285" s="36" t="s">
        <v>169</v>
      </c>
      <c r="B285" s="21" t="s">
        <v>8</v>
      </c>
      <c r="C285" s="21" t="s">
        <v>140</v>
      </c>
      <c r="D285" s="21" t="s">
        <v>0</v>
      </c>
      <c r="E285" s="21" t="s">
        <v>367</v>
      </c>
      <c r="F285" s="21" t="s">
        <v>23</v>
      </c>
      <c r="G285" s="23">
        <f>5.6-1.9</f>
        <v>3.6999999999999997</v>
      </c>
      <c r="H285" s="23">
        <v>0.7</v>
      </c>
      <c r="I285" s="23">
        <f t="shared" si="5"/>
        <v>18.918918918918919</v>
      </c>
      <c r="K285" s="1"/>
    </row>
    <row r="286" spans="1:11" s="2" customFormat="1" ht="31.5" x14ac:dyDescent="0.2">
      <c r="A286" s="36" t="s">
        <v>171</v>
      </c>
      <c r="B286" s="21" t="s">
        <v>8</v>
      </c>
      <c r="C286" s="21" t="s">
        <v>140</v>
      </c>
      <c r="D286" s="21" t="s">
        <v>0</v>
      </c>
      <c r="E286" s="21" t="s">
        <v>367</v>
      </c>
      <c r="F286" s="21" t="s">
        <v>163</v>
      </c>
      <c r="G286" s="23">
        <f>370.7-204.3</f>
        <v>166.39999999999998</v>
      </c>
      <c r="H286" s="23">
        <v>73</v>
      </c>
      <c r="I286" s="23">
        <f t="shared" si="5"/>
        <v>43.870192307692314</v>
      </c>
      <c r="K286" s="1"/>
    </row>
    <row r="287" spans="1:11" s="2" customFormat="1" ht="94.5" x14ac:dyDescent="0.2">
      <c r="A287" s="37" t="s">
        <v>368</v>
      </c>
      <c r="B287" s="21" t="s">
        <v>8</v>
      </c>
      <c r="C287" s="21" t="s">
        <v>140</v>
      </c>
      <c r="D287" s="21" t="s">
        <v>0</v>
      </c>
      <c r="E287" s="21" t="s">
        <v>369</v>
      </c>
      <c r="F287" s="21"/>
      <c r="G287" s="23">
        <f>SUM(G288:G289)</f>
        <v>255.5</v>
      </c>
      <c r="H287" s="23">
        <f>SUM(H288:H289)</f>
        <v>95.1</v>
      </c>
      <c r="I287" s="23">
        <f t="shared" si="5"/>
        <v>37.221135029354208</v>
      </c>
      <c r="K287" s="1"/>
    </row>
    <row r="288" spans="1:11" s="2" customFormat="1" ht="31.5" x14ac:dyDescent="0.2">
      <c r="A288" s="36" t="s">
        <v>169</v>
      </c>
      <c r="B288" s="21" t="s">
        <v>8</v>
      </c>
      <c r="C288" s="21" t="s">
        <v>140</v>
      </c>
      <c r="D288" s="21" t="s">
        <v>0</v>
      </c>
      <c r="E288" s="21" t="s">
        <v>369</v>
      </c>
      <c r="F288" s="21" t="s">
        <v>23</v>
      </c>
      <c r="G288" s="23">
        <f>7.5-3.7</f>
        <v>3.8</v>
      </c>
      <c r="H288" s="23">
        <v>0</v>
      </c>
      <c r="I288" s="23">
        <f t="shared" si="5"/>
        <v>0</v>
      </c>
      <c r="K288" s="1"/>
    </row>
    <row r="289" spans="1:11" s="2" customFormat="1" ht="31.5" x14ac:dyDescent="0.2">
      <c r="A289" s="36" t="s">
        <v>171</v>
      </c>
      <c r="B289" s="21" t="s">
        <v>8</v>
      </c>
      <c r="C289" s="21" t="s">
        <v>140</v>
      </c>
      <c r="D289" s="21" t="s">
        <v>0</v>
      </c>
      <c r="E289" s="21" t="s">
        <v>369</v>
      </c>
      <c r="F289" s="21" t="s">
        <v>163</v>
      </c>
      <c r="G289" s="23">
        <f>501.4-249.7</f>
        <v>251.7</v>
      </c>
      <c r="H289" s="23">
        <v>95.1</v>
      </c>
      <c r="I289" s="23">
        <f t="shared" si="5"/>
        <v>37.783075089392135</v>
      </c>
      <c r="K289" s="1"/>
    </row>
    <row r="290" spans="1:11" s="2" customFormat="1" ht="63" x14ac:dyDescent="0.2">
      <c r="A290" s="37" t="s">
        <v>370</v>
      </c>
      <c r="B290" s="21" t="s">
        <v>8</v>
      </c>
      <c r="C290" s="21" t="s">
        <v>140</v>
      </c>
      <c r="D290" s="21" t="s">
        <v>0</v>
      </c>
      <c r="E290" s="21" t="s">
        <v>149</v>
      </c>
      <c r="F290" s="21"/>
      <c r="G290" s="23">
        <f>SUM(G291:G292)</f>
        <v>6835</v>
      </c>
      <c r="H290" s="23">
        <f>SUM(H291:H292)</f>
        <v>6821.8</v>
      </c>
      <c r="I290" s="23">
        <f t="shared" si="5"/>
        <v>99.806876371616681</v>
      </c>
      <c r="K290" s="1"/>
    </row>
    <row r="291" spans="1:11" s="2" customFormat="1" ht="94.5" x14ac:dyDescent="0.2">
      <c r="A291" s="36" t="s">
        <v>166</v>
      </c>
      <c r="B291" s="21" t="s">
        <v>8</v>
      </c>
      <c r="C291" s="21" t="s">
        <v>140</v>
      </c>
      <c r="D291" s="21" t="s">
        <v>0</v>
      </c>
      <c r="E291" s="21" t="s">
        <v>149</v>
      </c>
      <c r="F291" s="21" t="s">
        <v>21</v>
      </c>
      <c r="G291" s="23">
        <f>6045+30+334.6</f>
        <v>6409.6</v>
      </c>
      <c r="H291" s="23">
        <v>6409</v>
      </c>
      <c r="I291" s="23">
        <f t="shared" si="5"/>
        <v>99.990639041437831</v>
      </c>
      <c r="K291" s="1"/>
    </row>
    <row r="292" spans="1:11" s="2" customFormat="1" ht="31.5" x14ac:dyDescent="0.2">
      <c r="A292" s="36" t="s">
        <v>169</v>
      </c>
      <c r="B292" s="21" t="s">
        <v>8</v>
      </c>
      <c r="C292" s="21" t="s">
        <v>140</v>
      </c>
      <c r="D292" s="21" t="s">
        <v>0</v>
      </c>
      <c r="E292" s="21" t="s">
        <v>149</v>
      </c>
      <c r="F292" s="21" t="s">
        <v>23</v>
      </c>
      <c r="G292" s="23">
        <f>708-282.6</f>
        <v>425.4</v>
      </c>
      <c r="H292" s="23">
        <v>412.8</v>
      </c>
      <c r="I292" s="23">
        <f t="shared" si="5"/>
        <v>97.038081805359667</v>
      </c>
      <c r="K292" s="1"/>
    </row>
    <row r="293" spans="1:11" s="2" customFormat="1" ht="47.25" x14ac:dyDescent="0.2">
      <c r="A293" s="37" t="s">
        <v>371</v>
      </c>
      <c r="B293" s="21" t="s">
        <v>8</v>
      </c>
      <c r="C293" s="21" t="s">
        <v>140</v>
      </c>
      <c r="D293" s="21" t="s">
        <v>0</v>
      </c>
      <c r="E293" s="21" t="s">
        <v>150</v>
      </c>
      <c r="F293" s="21"/>
      <c r="G293" s="23">
        <f>SUM(G294:G295)</f>
        <v>617.29999999999995</v>
      </c>
      <c r="H293" s="23">
        <f>SUM(H294:H295)</f>
        <v>616</v>
      </c>
      <c r="I293" s="23">
        <f t="shared" si="5"/>
        <v>99.789405475457642</v>
      </c>
      <c r="K293" s="1"/>
    </row>
    <row r="294" spans="1:11" s="2" customFormat="1" ht="94.5" x14ac:dyDescent="0.2">
      <c r="A294" s="36" t="s">
        <v>166</v>
      </c>
      <c r="B294" s="21" t="s">
        <v>8</v>
      </c>
      <c r="C294" s="21" t="s">
        <v>140</v>
      </c>
      <c r="D294" s="21" t="s">
        <v>0</v>
      </c>
      <c r="E294" s="21" t="s">
        <v>150</v>
      </c>
      <c r="F294" s="21" t="s">
        <v>21</v>
      </c>
      <c r="G294" s="23">
        <f>538.3+3+24.6</f>
        <v>565.9</v>
      </c>
      <c r="H294" s="23">
        <v>565.9</v>
      </c>
      <c r="I294" s="23">
        <f t="shared" si="5"/>
        <v>100</v>
      </c>
      <c r="K294" s="1"/>
    </row>
    <row r="295" spans="1:11" s="2" customFormat="1" ht="31.5" x14ac:dyDescent="0.2">
      <c r="A295" s="36" t="s">
        <v>169</v>
      </c>
      <c r="B295" s="21" t="s">
        <v>8</v>
      </c>
      <c r="C295" s="21" t="s">
        <v>140</v>
      </c>
      <c r="D295" s="21" t="s">
        <v>0</v>
      </c>
      <c r="E295" s="21" t="s">
        <v>150</v>
      </c>
      <c r="F295" s="21" t="s">
        <v>23</v>
      </c>
      <c r="G295" s="23">
        <f>76-24.6</f>
        <v>51.4</v>
      </c>
      <c r="H295" s="23">
        <v>50.1</v>
      </c>
      <c r="I295" s="23">
        <f t="shared" si="5"/>
        <v>97.47081712062257</v>
      </c>
      <c r="K295" s="1"/>
    </row>
    <row r="296" spans="1:11" s="2" customFormat="1" ht="204.75" x14ac:dyDescent="0.2">
      <c r="A296" s="40" t="s">
        <v>372</v>
      </c>
      <c r="B296" s="21" t="s">
        <v>8</v>
      </c>
      <c r="C296" s="21" t="s">
        <v>140</v>
      </c>
      <c r="D296" s="21" t="s">
        <v>0</v>
      </c>
      <c r="E296" s="21" t="s">
        <v>151</v>
      </c>
      <c r="F296" s="21"/>
      <c r="G296" s="23">
        <f>SUM(G297:G298)</f>
        <v>847</v>
      </c>
      <c r="H296" s="23">
        <f>SUM(H297:H298)</f>
        <v>483.79999999999995</v>
      </c>
      <c r="I296" s="23">
        <f t="shared" si="5"/>
        <v>57.119244391971655</v>
      </c>
      <c r="K296" s="1"/>
    </row>
    <row r="297" spans="1:11" s="2" customFormat="1" ht="94.5" x14ac:dyDescent="0.2">
      <c r="A297" s="36" t="s">
        <v>166</v>
      </c>
      <c r="B297" s="21" t="s">
        <v>8</v>
      </c>
      <c r="C297" s="21" t="s">
        <v>140</v>
      </c>
      <c r="D297" s="21" t="s">
        <v>0</v>
      </c>
      <c r="E297" s="21" t="s">
        <v>151</v>
      </c>
      <c r="F297" s="21" t="s">
        <v>21</v>
      </c>
      <c r="G297" s="23">
        <f>689+6</f>
        <v>695</v>
      </c>
      <c r="H297" s="23">
        <v>355.9</v>
      </c>
      <c r="I297" s="23">
        <f t="shared" si="5"/>
        <v>51.208633093525179</v>
      </c>
      <c r="K297" s="1"/>
    </row>
    <row r="298" spans="1:11" s="2" customFormat="1" ht="31.5" x14ac:dyDescent="0.2">
      <c r="A298" s="36" t="s">
        <v>169</v>
      </c>
      <c r="B298" s="21" t="s">
        <v>8</v>
      </c>
      <c r="C298" s="21" t="s">
        <v>140</v>
      </c>
      <c r="D298" s="21" t="s">
        <v>0</v>
      </c>
      <c r="E298" s="21" t="s">
        <v>151</v>
      </c>
      <c r="F298" s="21" t="s">
        <v>23</v>
      </c>
      <c r="G298" s="23">
        <v>152</v>
      </c>
      <c r="H298" s="23">
        <v>127.9</v>
      </c>
      <c r="I298" s="23">
        <f t="shared" si="5"/>
        <v>84.144736842105274</v>
      </c>
      <c r="K298" s="1"/>
    </row>
    <row r="299" spans="1:11" s="2" customFormat="1" ht="31.5" x14ac:dyDescent="0.2">
      <c r="A299" s="37" t="s">
        <v>373</v>
      </c>
      <c r="B299" s="21" t="s">
        <v>8</v>
      </c>
      <c r="C299" s="21" t="s">
        <v>155</v>
      </c>
      <c r="D299" s="21"/>
      <c r="E299" s="21"/>
      <c r="F299" s="21"/>
      <c r="G299" s="23">
        <f>SUM(G300)</f>
        <v>7623.5000000000009</v>
      </c>
      <c r="H299" s="23">
        <f>SUM(H300)</f>
        <v>7623.5</v>
      </c>
      <c r="I299" s="23">
        <f t="shared" si="5"/>
        <v>99.999999999999986</v>
      </c>
      <c r="K299" s="1"/>
    </row>
    <row r="300" spans="1:11" s="2" customFormat="1" ht="47.25" x14ac:dyDescent="0.2">
      <c r="A300" s="37" t="s">
        <v>130</v>
      </c>
      <c r="B300" s="21" t="s">
        <v>8</v>
      </c>
      <c r="C300" s="21" t="s">
        <v>155</v>
      </c>
      <c r="D300" s="21" t="s">
        <v>0</v>
      </c>
      <c r="E300" s="21"/>
      <c r="F300" s="21"/>
      <c r="G300" s="23">
        <f>SUM(G301+G303)</f>
        <v>7623.5000000000009</v>
      </c>
      <c r="H300" s="23">
        <f>SUM(H301+H303)</f>
        <v>7623.5</v>
      </c>
      <c r="I300" s="23">
        <f t="shared" si="5"/>
        <v>99.999999999999986</v>
      </c>
      <c r="K300" s="1"/>
    </row>
    <row r="301" spans="1:11" s="2" customFormat="1" ht="110.25" x14ac:dyDescent="0.2">
      <c r="A301" s="36" t="s">
        <v>374</v>
      </c>
      <c r="B301" s="21" t="s">
        <v>8</v>
      </c>
      <c r="C301" s="21" t="s">
        <v>155</v>
      </c>
      <c r="D301" s="21" t="s">
        <v>0</v>
      </c>
      <c r="E301" s="21" t="s">
        <v>248</v>
      </c>
      <c r="F301" s="21"/>
      <c r="G301" s="23">
        <f>G302</f>
        <v>4823.2000000000007</v>
      </c>
      <c r="H301" s="23">
        <f>H302</f>
        <v>4823.2</v>
      </c>
      <c r="I301" s="23">
        <f t="shared" si="5"/>
        <v>99.999999999999972</v>
      </c>
      <c r="K301" s="1"/>
    </row>
    <row r="302" spans="1:11" s="2" customFormat="1" ht="31.5" x14ac:dyDescent="0.2">
      <c r="A302" s="36" t="s">
        <v>174</v>
      </c>
      <c r="B302" s="21" t="s">
        <v>8</v>
      </c>
      <c r="C302" s="21" t="s">
        <v>155</v>
      </c>
      <c r="D302" s="21" t="s">
        <v>0</v>
      </c>
      <c r="E302" s="21" t="s">
        <v>248</v>
      </c>
      <c r="F302" s="21" t="s">
        <v>165</v>
      </c>
      <c r="G302" s="23">
        <f>627.1+4196.1</f>
        <v>4823.2000000000007</v>
      </c>
      <c r="H302" s="23">
        <v>4823.2</v>
      </c>
      <c r="I302" s="23">
        <f t="shared" si="5"/>
        <v>99.999999999999972</v>
      </c>
      <c r="K302" s="1"/>
    </row>
    <row r="303" spans="1:11" s="2" customFormat="1" ht="78.75" x14ac:dyDescent="0.2">
      <c r="A303" s="36" t="s">
        <v>132</v>
      </c>
      <c r="B303" s="21" t="s">
        <v>8</v>
      </c>
      <c r="C303" s="21" t="s">
        <v>155</v>
      </c>
      <c r="D303" s="21" t="s">
        <v>0</v>
      </c>
      <c r="E303" s="21" t="s">
        <v>133</v>
      </c>
      <c r="F303" s="21"/>
      <c r="G303" s="23">
        <f>G304+G305</f>
        <v>2800.3</v>
      </c>
      <c r="H303" s="23">
        <f>H304+H305</f>
        <v>2800.3</v>
      </c>
      <c r="I303" s="23">
        <f t="shared" si="5"/>
        <v>100</v>
      </c>
      <c r="K303" s="1"/>
    </row>
    <row r="304" spans="1:11" s="2" customFormat="1" ht="31.5" x14ac:dyDescent="0.2">
      <c r="A304" s="36" t="s">
        <v>169</v>
      </c>
      <c r="B304" s="21" t="s">
        <v>8</v>
      </c>
      <c r="C304" s="21" t="s">
        <v>155</v>
      </c>
      <c r="D304" s="21" t="s">
        <v>0</v>
      </c>
      <c r="E304" s="21" t="s">
        <v>133</v>
      </c>
      <c r="F304" s="21" t="s">
        <v>23</v>
      </c>
      <c r="G304" s="23">
        <f>100+164.6+51.2-32.8</f>
        <v>283</v>
      </c>
      <c r="H304" s="23">
        <v>283</v>
      </c>
      <c r="I304" s="23">
        <f t="shared" si="5"/>
        <v>100</v>
      </c>
      <c r="K304" s="1"/>
    </row>
    <row r="305" spans="1:11" s="2" customFormat="1" ht="31.5" x14ac:dyDescent="0.2">
      <c r="A305" s="36" t="s">
        <v>174</v>
      </c>
      <c r="B305" s="21" t="s">
        <v>8</v>
      </c>
      <c r="C305" s="21" t="s">
        <v>155</v>
      </c>
      <c r="D305" s="21" t="s">
        <v>0</v>
      </c>
      <c r="E305" s="21" t="s">
        <v>133</v>
      </c>
      <c r="F305" s="21" t="s">
        <v>165</v>
      </c>
      <c r="G305" s="23">
        <v>2517.3000000000002</v>
      </c>
      <c r="H305" s="23">
        <v>2517.3000000000002</v>
      </c>
      <c r="I305" s="23">
        <f t="shared" si="5"/>
        <v>100</v>
      </c>
      <c r="K305" s="1"/>
    </row>
    <row r="306" spans="1:11" s="2" customFormat="1" x14ac:dyDescent="0.2">
      <c r="A306" s="36" t="s">
        <v>211</v>
      </c>
      <c r="B306" s="21" t="s">
        <v>8</v>
      </c>
      <c r="C306" s="21" t="s">
        <v>97</v>
      </c>
      <c r="D306" s="21"/>
      <c r="E306" s="21"/>
      <c r="F306" s="21"/>
      <c r="G306" s="23">
        <f>G307</f>
        <v>815.69999999999993</v>
      </c>
      <c r="H306" s="23">
        <f>H307</f>
        <v>815.69999999999993</v>
      </c>
      <c r="I306" s="23">
        <f t="shared" si="5"/>
        <v>100</v>
      </c>
      <c r="K306" s="1"/>
    </row>
    <row r="307" spans="1:11" s="2" customFormat="1" ht="78.75" x14ac:dyDescent="0.2">
      <c r="A307" s="36" t="s">
        <v>212</v>
      </c>
      <c r="B307" s="21" t="s">
        <v>8</v>
      </c>
      <c r="C307" s="21" t="s">
        <v>97</v>
      </c>
      <c r="D307" s="21" t="s">
        <v>0</v>
      </c>
      <c r="E307" s="21"/>
      <c r="F307" s="21"/>
      <c r="G307" s="23">
        <f>G308</f>
        <v>815.69999999999993</v>
      </c>
      <c r="H307" s="23">
        <f>H308</f>
        <v>815.69999999999993</v>
      </c>
      <c r="I307" s="23">
        <f t="shared" si="5"/>
        <v>100</v>
      </c>
      <c r="K307" s="1"/>
    </row>
    <row r="308" spans="1:11" s="2" customFormat="1" ht="63" x14ac:dyDescent="0.2">
      <c r="A308" s="36" t="s">
        <v>213</v>
      </c>
      <c r="B308" s="21" t="s">
        <v>8</v>
      </c>
      <c r="C308" s="21" t="s">
        <v>97</v>
      </c>
      <c r="D308" s="21" t="s">
        <v>0</v>
      </c>
      <c r="E308" s="21" t="s">
        <v>214</v>
      </c>
      <c r="F308" s="21"/>
      <c r="G308" s="23">
        <f>G309+G310+G311</f>
        <v>815.69999999999993</v>
      </c>
      <c r="H308" s="23">
        <f>H309+H310+H311</f>
        <v>815.69999999999993</v>
      </c>
      <c r="I308" s="23">
        <f t="shared" si="5"/>
        <v>100</v>
      </c>
      <c r="K308" s="1"/>
    </row>
    <row r="309" spans="1:11" s="2" customFormat="1" ht="47.25" x14ac:dyDescent="0.2">
      <c r="A309" s="36" t="s">
        <v>20</v>
      </c>
      <c r="B309" s="21" t="s">
        <v>8</v>
      </c>
      <c r="C309" s="21" t="s">
        <v>97</v>
      </c>
      <c r="D309" s="21" t="s">
        <v>0</v>
      </c>
      <c r="E309" s="21" t="s">
        <v>214</v>
      </c>
      <c r="F309" s="21" t="s">
        <v>21</v>
      </c>
      <c r="G309" s="23">
        <f>30.7+94.1-8.4</f>
        <v>116.39999999999999</v>
      </c>
      <c r="H309" s="23">
        <v>116.4</v>
      </c>
      <c r="I309" s="23">
        <f t="shared" si="5"/>
        <v>100.00000000000003</v>
      </c>
      <c r="K309" s="1"/>
    </row>
    <row r="310" spans="1:11" s="2" customFormat="1" ht="31.5" x14ac:dyDescent="0.2">
      <c r="A310" s="36" t="s">
        <v>169</v>
      </c>
      <c r="B310" s="21" t="s">
        <v>8</v>
      </c>
      <c r="C310" s="21" t="s">
        <v>97</v>
      </c>
      <c r="D310" s="21" t="s">
        <v>0</v>
      </c>
      <c r="E310" s="21" t="s">
        <v>214</v>
      </c>
      <c r="F310" s="21" t="s">
        <v>23</v>
      </c>
      <c r="G310" s="23">
        <f>419.1+60+145.8+15.9+144.2-94.1-3.9</f>
        <v>687</v>
      </c>
      <c r="H310" s="23">
        <v>687</v>
      </c>
      <c r="I310" s="23">
        <f t="shared" si="5"/>
        <v>100</v>
      </c>
      <c r="K310" s="1"/>
    </row>
    <row r="311" spans="1:11" s="2" customFormat="1" ht="31.5" x14ac:dyDescent="0.2">
      <c r="A311" s="39" t="s">
        <v>174</v>
      </c>
      <c r="B311" s="21" t="s">
        <v>8</v>
      </c>
      <c r="C311" s="21" t="s">
        <v>97</v>
      </c>
      <c r="D311" s="21" t="s">
        <v>0</v>
      </c>
      <c r="E311" s="21" t="s">
        <v>214</v>
      </c>
      <c r="F311" s="21" t="s">
        <v>165</v>
      </c>
      <c r="G311" s="23">
        <v>12.3</v>
      </c>
      <c r="H311" s="23">
        <v>12.3</v>
      </c>
      <c r="I311" s="23">
        <f t="shared" si="5"/>
        <v>100</v>
      </c>
      <c r="K311" s="1"/>
    </row>
    <row r="312" spans="1:11" s="2" customFormat="1" ht="47.25" x14ac:dyDescent="0.2">
      <c r="A312" s="33" t="s">
        <v>375</v>
      </c>
      <c r="B312" s="21" t="s">
        <v>10</v>
      </c>
      <c r="C312" s="21"/>
      <c r="D312" s="21"/>
      <c r="E312" s="21"/>
      <c r="F312" s="21"/>
      <c r="G312" s="23">
        <f>SUM(G313)</f>
        <v>2886.4</v>
      </c>
      <c r="H312" s="23">
        <f>SUM(H313)</f>
        <v>2886.3999999999996</v>
      </c>
      <c r="I312" s="23">
        <f t="shared" si="5"/>
        <v>99.999999999999986</v>
      </c>
      <c r="K312" s="1"/>
    </row>
    <row r="313" spans="1:11" s="2" customFormat="1" ht="63" x14ac:dyDescent="0.2">
      <c r="A313" s="33" t="s">
        <v>137</v>
      </c>
      <c r="B313" s="21" t="s">
        <v>10</v>
      </c>
      <c r="C313" s="21" t="s">
        <v>88</v>
      </c>
      <c r="D313" s="21"/>
      <c r="E313" s="21"/>
      <c r="F313" s="21"/>
      <c r="G313" s="23">
        <f>SUM(G314+G320)</f>
        <v>2886.4</v>
      </c>
      <c r="H313" s="23">
        <f>SUM(H314+H320)</f>
        <v>2886.3999999999996</v>
      </c>
      <c r="I313" s="23">
        <f t="shared" si="5"/>
        <v>99.999999999999986</v>
      </c>
      <c r="K313" s="1"/>
    </row>
    <row r="314" spans="1:11" s="2" customFormat="1" ht="31.5" x14ac:dyDescent="0.2">
      <c r="A314" s="46" t="s">
        <v>138</v>
      </c>
      <c r="B314" s="21" t="s">
        <v>10</v>
      </c>
      <c r="C314" s="21" t="s">
        <v>88</v>
      </c>
      <c r="D314" s="21" t="s">
        <v>0</v>
      </c>
      <c r="E314" s="21"/>
      <c r="F314" s="21"/>
      <c r="G314" s="23">
        <f>SUM(G315)</f>
        <v>1046.3</v>
      </c>
      <c r="H314" s="23">
        <f>SUM(H315)</f>
        <v>1046.2999999999997</v>
      </c>
      <c r="I314" s="23">
        <f t="shared" si="5"/>
        <v>99.999999999999972</v>
      </c>
      <c r="K314" s="1"/>
    </row>
    <row r="315" spans="1:11" s="2" customFormat="1" ht="63" x14ac:dyDescent="0.2">
      <c r="A315" s="36" t="s">
        <v>44</v>
      </c>
      <c r="B315" s="21" t="s">
        <v>10</v>
      </c>
      <c r="C315" s="21" t="s">
        <v>88</v>
      </c>
      <c r="D315" s="21" t="s">
        <v>0</v>
      </c>
      <c r="E315" s="21" t="s">
        <v>74</v>
      </c>
      <c r="F315" s="21"/>
      <c r="G315" s="23">
        <f>SUM(G316:G319)</f>
        <v>1046.3</v>
      </c>
      <c r="H315" s="23">
        <f>SUM(H316:H319)</f>
        <v>1046.2999999999997</v>
      </c>
      <c r="I315" s="23">
        <f t="shared" si="5"/>
        <v>99.999999999999972</v>
      </c>
      <c r="K315" s="1"/>
    </row>
    <row r="316" spans="1:11" s="2" customFormat="1" ht="47.25" x14ac:dyDescent="0.2">
      <c r="A316" s="36" t="s">
        <v>20</v>
      </c>
      <c r="B316" s="21" t="s">
        <v>10</v>
      </c>
      <c r="C316" s="21" t="s">
        <v>88</v>
      </c>
      <c r="D316" s="21" t="s">
        <v>0</v>
      </c>
      <c r="E316" s="21" t="s">
        <v>74</v>
      </c>
      <c r="F316" s="21" t="s">
        <v>21</v>
      </c>
      <c r="G316" s="23">
        <f>725.7+3.6</f>
        <v>729.30000000000007</v>
      </c>
      <c r="H316" s="23">
        <v>729.3</v>
      </c>
      <c r="I316" s="23">
        <f t="shared" si="5"/>
        <v>99.999999999999986</v>
      </c>
      <c r="K316" s="1"/>
    </row>
    <row r="317" spans="1:11" s="2" customFormat="1" ht="31.5" x14ac:dyDescent="0.2">
      <c r="A317" s="36" t="s">
        <v>169</v>
      </c>
      <c r="B317" s="21" t="s">
        <v>10</v>
      </c>
      <c r="C317" s="21" t="s">
        <v>88</v>
      </c>
      <c r="D317" s="21" t="s">
        <v>0</v>
      </c>
      <c r="E317" s="21" t="s">
        <v>74</v>
      </c>
      <c r="F317" s="21" t="s">
        <v>23</v>
      </c>
      <c r="G317" s="23">
        <v>57.3</v>
      </c>
      <c r="H317" s="23">
        <v>57.3</v>
      </c>
      <c r="I317" s="23">
        <f t="shared" si="5"/>
        <v>100</v>
      </c>
      <c r="K317" s="1"/>
    </row>
    <row r="318" spans="1:11" s="2" customFormat="1" ht="31.5" x14ac:dyDescent="0.2">
      <c r="A318" s="39" t="s">
        <v>171</v>
      </c>
      <c r="B318" s="21" t="s">
        <v>10</v>
      </c>
      <c r="C318" s="21" t="s">
        <v>88</v>
      </c>
      <c r="D318" s="21" t="s">
        <v>0</v>
      </c>
      <c r="E318" s="21" t="s">
        <v>74</v>
      </c>
      <c r="F318" s="21" t="s">
        <v>163</v>
      </c>
      <c r="G318" s="23">
        <f>291.2-3.6-29.5</f>
        <v>258.09999999999997</v>
      </c>
      <c r="H318" s="23">
        <v>258.10000000000002</v>
      </c>
      <c r="I318" s="23">
        <f t="shared" si="5"/>
        <v>100.00000000000003</v>
      </c>
      <c r="K318" s="1"/>
    </row>
    <row r="319" spans="1:11" s="2" customFormat="1" x14ac:dyDescent="0.2">
      <c r="A319" s="36" t="s">
        <v>25</v>
      </c>
      <c r="B319" s="21" t="s">
        <v>10</v>
      </c>
      <c r="C319" s="21" t="s">
        <v>88</v>
      </c>
      <c r="D319" s="21" t="s">
        <v>0</v>
      </c>
      <c r="E319" s="21" t="s">
        <v>74</v>
      </c>
      <c r="F319" s="21" t="s">
        <v>26</v>
      </c>
      <c r="G319" s="23">
        <f>0.8+8-7.2</f>
        <v>1.6000000000000005</v>
      </c>
      <c r="H319" s="23">
        <v>1.6</v>
      </c>
      <c r="I319" s="23">
        <f t="shared" si="5"/>
        <v>99.999999999999972</v>
      </c>
      <c r="K319" s="1"/>
    </row>
    <row r="320" spans="1:11" s="2" customFormat="1" ht="47.25" x14ac:dyDescent="0.2">
      <c r="A320" s="33" t="s">
        <v>139</v>
      </c>
      <c r="B320" s="21" t="s">
        <v>10</v>
      </c>
      <c r="C320" s="21" t="s">
        <v>88</v>
      </c>
      <c r="D320" s="21" t="s">
        <v>1</v>
      </c>
      <c r="E320" s="21"/>
      <c r="F320" s="22"/>
      <c r="G320" s="23">
        <f>SUM(G321)</f>
        <v>1840.1000000000001</v>
      </c>
      <c r="H320" s="23">
        <f>SUM(H321)</f>
        <v>1840.1</v>
      </c>
      <c r="I320" s="23">
        <f t="shared" si="5"/>
        <v>99.999999999999986</v>
      </c>
      <c r="K320" s="1"/>
    </row>
    <row r="321" spans="1:11" s="2" customFormat="1" ht="31.5" x14ac:dyDescent="0.2">
      <c r="A321" s="33" t="s">
        <v>37</v>
      </c>
      <c r="B321" s="21" t="s">
        <v>10</v>
      </c>
      <c r="C321" s="21" t="s">
        <v>88</v>
      </c>
      <c r="D321" s="21" t="s">
        <v>1</v>
      </c>
      <c r="E321" s="21" t="s">
        <v>59</v>
      </c>
      <c r="F321" s="22"/>
      <c r="G321" s="23">
        <f>SUM(G322:G325)</f>
        <v>1840.1000000000001</v>
      </c>
      <c r="H321" s="23">
        <f>SUM(H322:H325)</f>
        <v>1840.1</v>
      </c>
      <c r="I321" s="23">
        <f t="shared" si="5"/>
        <v>99.999999999999986</v>
      </c>
      <c r="K321" s="1"/>
    </row>
    <row r="322" spans="1:11" s="2" customFormat="1" ht="47.25" x14ac:dyDescent="0.2">
      <c r="A322" s="36" t="s">
        <v>20</v>
      </c>
      <c r="B322" s="21" t="s">
        <v>10</v>
      </c>
      <c r="C322" s="21" t="s">
        <v>88</v>
      </c>
      <c r="D322" s="21" t="s">
        <v>1</v>
      </c>
      <c r="E322" s="21" t="s">
        <v>59</v>
      </c>
      <c r="F322" s="22" t="s">
        <v>21</v>
      </c>
      <c r="G322" s="51">
        <f>1715-166-307.4</f>
        <v>1241.5999999999999</v>
      </c>
      <c r="H322" s="23">
        <v>1241.5999999999999</v>
      </c>
      <c r="I322" s="23">
        <f t="shared" si="5"/>
        <v>100</v>
      </c>
      <c r="K322" s="1"/>
    </row>
    <row r="323" spans="1:11" s="2" customFormat="1" ht="31.5" x14ac:dyDescent="0.2">
      <c r="A323" s="36" t="s">
        <v>169</v>
      </c>
      <c r="B323" s="21" t="s">
        <v>10</v>
      </c>
      <c r="C323" s="21" t="s">
        <v>88</v>
      </c>
      <c r="D323" s="21" t="s">
        <v>1</v>
      </c>
      <c r="E323" s="21" t="s">
        <v>59</v>
      </c>
      <c r="F323" s="22" t="s">
        <v>23</v>
      </c>
      <c r="G323" s="51">
        <f>46.1+160-12.9</f>
        <v>193.2</v>
      </c>
      <c r="H323" s="23">
        <v>193.2</v>
      </c>
      <c r="I323" s="23">
        <f t="shared" si="5"/>
        <v>100</v>
      </c>
      <c r="K323" s="1"/>
    </row>
    <row r="324" spans="1:11" s="2" customFormat="1" ht="31.5" x14ac:dyDescent="0.2">
      <c r="A324" s="39" t="s">
        <v>171</v>
      </c>
      <c r="B324" s="21" t="s">
        <v>10</v>
      </c>
      <c r="C324" s="21" t="s">
        <v>88</v>
      </c>
      <c r="D324" s="21" t="s">
        <v>1</v>
      </c>
      <c r="E324" s="21" t="s">
        <v>59</v>
      </c>
      <c r="F324" s="22" t="s">
        <v>163</v>
      </c>
      <c r="G324" s="51">
        <f>516.6-114.7</f>
        <v>401.90000000000003</v>
      </c>
      <c r="H324" s="23">
        <v>401.9</v>
      </c>
      <c r="I324" s="23">
        <f t="shared" si="5"/>
        <v>99.999999999999986</v>
      </c>
      <c r="K324" s="1"/>
    </row>
    <row r="325" spans="1:11" s="2" customFormat="1" ht="31.5" x14ac:dyDescent="0.2">
      <c r="A325" s="36" t="s">
        <v>25</v>
      </c>
      <c r="B325" s="21" t="s">
        <v>10</v>
      </c>
      <c r="C325" s="21" t="s">
        <v>88</v>
      </c>
      <c r="D325" s="21" t="s">
        <v>1</v>
      </c>
      <c r="E325" s="21" t="s">
        <v>59</v>
      </c>
      <c r="F325" s="22" t="s">
        <v>26</v>
      </c>
      <c r="G325" s="51">
        <f>4.7+6-7.3</f>
        <v>3.3999999999999995</v>
      </c>
      <c r="H325" s="23">
        <v>3.4</v>
      </c>
      <c r="I325" s="23">
        <f t="shared" si="5"/>
        <v>100.00000000000003</v>
      </c>
      <c r="K325" s="1"/>
    </row>
    <row r="326" spans="1:11" s="2" customFormat="1" ht="47.25" x14ac:dyDescent="0.2">
      <c r="A326" s="36" t="s">
        <v>376</v>
      </c>
      <c r="B326" s="21" t="s">
        <v>179</v>
      </c>
      <c r="C326" s="21"/>
      <c r="D326" s="21"/>
      <c r="E326" s="21"/>
      <c r="F326" s="21"/>
      <c r="G326" s="23">
        <f>SUM(G327+G331+G336)</f>
        <v>11756.099999999999</v>
      </c>
      <c r="H326" s="23">
        <f>SUM(H327+H331+H336)</f>
        <v>11598.4</v>
      </c>
      <c r="I326" s="23">
        <f t="shared" si="5"/>
        <v>98.658568743035531</v>
      </c>
      <c r="K326" s="1"/>
    </row>
    <row r="327" spans="1:11" s="2" customFormat="1" ht="47.25" x14ac:dyDescent="0.2">
      <c r="A327" s="36" t="s">
        <v>377</v>
      </c>
      <c r="B327" s="21" t="s">
        <v>179</v>
      </c>
      <c r="C327" s="21" t="s">
        <v>88</v>
      </c>
      <c r="D327" s="21"/>
      <c r="E327" s="21"/>
      <c r="F327" s="21"/>
      <c r="G327" s="23">
        <f t="shared" ref="G327:H329" si="6">G328</f>
        <v>267</v>
      </c>
      <c r="H327" s="23">
        <f t="shared" si="6"/>
        <v>267</v>
      </c>
      <c r="I327" s="23">
        <f t="shared" si="5"/>
        <v>100</v>
      </c>
      <c r="K327" s="1"/>
    </row>
    <row r="328" spans="1:11" s="2" customFormat="1" ht="63" x14ac:dyDescent="0.2">
      <c r="A328" s="36" t="s">
        <v>378</v>
      </c>
      <c r="B328" s="21" t="s">
        <v>179</v>
      </c>
      <c r="C328" s="21" t="s">
        <v>88</v>
      </c>
      <c r="D328" s="21" t="s">
        <v>0</v>
      </c>
      <c r="E328" s="21"/>
      <c r="F328" s="21"/>
      <c r="G328" s="23">
        <f t="shared" si="6"/>
        <v>267</v>
      </c>
      <c r="H328" s="23">
        <f t="shared" si="6"/>
        <v>267</v>
      </c>
      <c r="I328" s="23">
        <f t="shared" si="5"/>
        <v>100</v>
      </c>
      <c r="K328" s="1"/>
    </row>
    <row r="329" spans="1:11" s="2" customFormat="1" ht="110.25" x14ac:dyDescent="0.2">
      <c r="A329" s="36" t="s">
        <v>197</v>
      </c>
      <c r="B329" s="21" t="s">
        <v>179</v>
      </c>
      <c r="C329" s="21" t="s">
        <v>88</v>
      </c>
      <c r="D329" s="21" t="s">
        <v>0</v>
      </c>
      <c r="E329" s="21" t="s">
        <v>198</v>
      </c>
      <c r="F329" s="21"/>
      <c r="G329" s="23">
        <f t="shared" si="6"/>
        <v>267</v>
      </c>
      <c r="H329" s="23">
        <f t="shared" si="6"/>
        <v>267</v>
      </c>
      <c r="I329" s="23">
        <f t="shared" si="5"/>
        <v>100</v>
      </c>
      <c r="K329" s="1"/>
    </row>
    <row r="330" spans="1:11" s="2" customFormat="1" ht="31.5" x14ac:dyDescent="0.2">
      <c r="A330" s="36" t="s">
        <v>169</v>
      </c>
      <c r="B330" s="21" t="s">
        <v>179</v>
      </c>
      <c r="C330" s="21" t="s">
        <v>88</v>
      </c>
      <c r="D330" s="21" t="s">
        <v>0</v>
      </c>
      <c r="E330" s="21" t="s">
        <v>198</v>
      </c>
      <c r="F330" s="21" t="s">
        <v>23</v>
      </c>
      <c r="G330" s="23">
        <f>294.8-27.8</f>
        <v>267</v>
      </c>
      <c r="H330" s="23">
        <v>267</v>
      </c>
      <c r="I330" s="23">
        <f t="shared" si="5"/>
        <v>100</v>
      </c>
      <c r="K330" s="1"/>
    </row>
    <row r="331" spans="1:11" s="2" customFormat="1" ht="47.25" x14ac:dyDescent="0.2">
      <c r="A331" s="36" t="s">
        <v>379</v>
      </c>
      <c r="B331" s="21" t="s">
        <v>179</v>
      </c>
      <c r="C331" s="21" t="s">
        <v>140</v>
      </c>
      <c r="D331" s="21"/>
      <c r="E331" s="21"/>
      <c r="F331" s="21"/>
      <c r="G331" s="23">
        <f>SUM(G332)</f>
        <v>3910.3999999999996</v>
      </c>
      <c r="H331" s="23">
        <f>SUM(H332)</f>
        <v>3765.6</v>
      </c>
      <c r="I331" s="23">
        <f t="shared" si="5"/>
        <v>96.297054009819973</v>
      </c>
      <c r="K331" s="1"/>
    </row>
    <row r="332" spans="1:11" s="2" customFormat="1" ht="126" x14ac:dyDescent="0.2">
      <c r="A332" s="52" t="s">
        <v>380</v>
      </c>
      <c r="B332" s="21" t="s">
        <v>179</v>
      </c>
      <c r="C332" s="21" t="s">
        <v>140</v>
      </c>
      <c r="D332" s="21" t="s">
        <v>0</v>
      </c>
      <c r="E332" s="21"/>
      <c r="F332" s="21"/>
      <c r="G332" s="23">
        <f>SUM(G333)</f>
        <v>3910.3999999999996</v>
      </c>
      <c r="H332" s="23">
        <f>SUM(H333)</f>
        <v>3765.6</v>
      </c>
      <c r="I332" s="23">
        <f t="shared" si="5"/>
        <v>96.297054009819973</v>
      </c>
      <c r="K332" s="1"/>
    </row>
    <row r="333" spans="1:11" s="2" customFormat="1" ht="103.15" customHeight="1" x14ac:dyDescent="0.2">
      <c r="A333" s="36" t="s">
        <v>381</v>
      </c>
      <c r="B333" s="21" t="s">
        <v>179</v>
      </c>
      <c r="C333" s="21" t="s">
        <v>140</v>
      </c>
      <c r="D333" s="21" t="s">
        <v>0</v>
      </c>
      <c r="E333" s="21" t="s">
        <v>199</v>
      </c>
      <c r="F333" s="21"/>
      <c r="G333" s="23">
        <f>SUM(G334+G335)</f>
        <v>3910.3999999999996</v>
      </c>
      <c r="H333" s="23">
        <f>SUM(H334+H335)</f>
        <v>3765.6</v>
      </c>
      <c r="I333" s="23">
        <f t="shared" si="5"/>
        <v>96.297054009819973</v>
      </c>
      <c r="K333" s="1"/>
    </row>
    <row r="334" spans="1:11" s="2" customFormat="1" ht="37.15" customHeight="1" x14ac:dyDescent="0.2">
      <c r="A334" s="36" t="s">
        <v>169</v>
      </c>
      <c r="B334" s="21" t="s">
        <v>179</v>
      </c>
      <c r="C334" s="21" t="s">
        <v>140</v>
      </c>
      <c r="D334" s="21" t="s">
        <v>0</v>
      </c>
      <c r="E334" s="21" t="s">
        <v>199</v>
      </c>
      <c r="F334" s="21" t="s">
        <v>23</v>
      </c>
      <c r="G334" s="23">
        <f>204+50+655.2+532.2+224.8+468.4+1123.6+50.7-12.8-188.2-0.1-46-134.8-124.9+294.8-294.8-100+1210.9-15.4-33.2</f>
        <v>3864.3999999999996</v>
      </c>
      <c r="H334" s="23">
        <v>3719.6</v>
      </c>
      <c r="I334" s="23">
        <f t="shared" si="5"/>
        <v>96.252975882413836</v>
      </c>
      <c r="K334" s="1"/>
    </row>
    <row r="335" spans="1:11" s="2" customFormat="1" ht="29.45" customHeight="1" x14ac:dyDescent="0.2">
      <c r="A335" s="36" t="s">
        <v>171</v>
      </c>
      <c r="B335" s="21" t="s">
        <v>179</v>
      </c>
      <c r="C335" s="21" t="s">
        <v>140</v>
      </c>
      <c r="D335" s="21" t="s">
        <v>0</v>
      </c>
      <c r="E335" s="21" t="s">
        <v>199</v>
      </c>
      <c r="F335" s="21" t="s">
        <v>163</v>
      </c>
      <c r="G335" s="23">
        <v>46</v>
      </c>
      <c r="H335" s="23">
        <v>46</v>
      </c>
      <c r="I335" s="23">
        <f t="shared" si="5"/>
        <v>100</v>
      </c>
      <c r="K335" s="1"/>
    </row>
    <row r="336" spans="1:11" s="2" customFormat="1" ht="87" customHeight="1" x14ac:dyDescent="0.2">
      <c r="A336" s="36" t="s">
        <v>180</v>
      </c>
      <c r="B336" s="21" t="s">
        <v>179</v>
      </c>
      <c r="C336" s="21" t="s">
        <v>155</v>
      </c>
      <c r="D336" s="21"/>
      <c r="E336" s="21"/>
      <c r="F336" s="21"/>
      <c r="G336" s="23">
        <f t="shared" ref="G336:H338" si="7">G337</f>
        <v>7578.6999999999989</v>
      </c>
      <c r="H336" s="23">
        <f t="shared" si="7"/>
        <v>7565.8</v>
      </c>
      <c r="I336" s="23">
        <f t="shared" si="5"/>
        <v>99.829786111074469</v>
      </c>
      <c r="K336" s="1"/>
    </row>
    <row r="337" spans="1:11" s="2" customFormat="1" ht="60.6" customHeight="1" x14ac:dyDescent="0.2">
      <c r="A337" s="36" t="s">
        <v>181</v>
      </c>
      <c r="B337" s="21" t="s">
        <v>179</v>
      </c>
      <c r="C337" s="21" t="s">
        <v>155</v>
      </c>
      <c r="D337" s="21" t="s">
        <v>0</v>
      </c>
      <c r="E337" s="21"/>
      <c r="F337" s="21"/>
      <c r="G337" s="23">
        <f t="shared" si="7"/>
        <v>7578.6999999999989</v>
      </c>
      <c r="H337" s="23">
        <f t="shared" si="7"/>
        <v>7565.8</v>
      </c>
      <c r="I337" s="23">
        <f t="shared" si="5"/>
        <v>99.829786111074469</v>
      </c>
      <c r="K337" s="10"/>
    </row>
    <row r="338" spans="1:11" s="2" customFormat="1" ht="126" x14ac:dyDescent="0.2">
      <c r="A338" s="36" t="s">
        <v>382</v>
      </c>
      <c r="B338" s="21" t="s">
        <v>179</v>
      </c>
      <c r="C338" s="21" t="s">
        <v>155</v>
      </c>
      <c r="D338" s="21" t="s">
        <v>0</v>
      </c>
      <c r="E338" s="21" t="s">
        <v>182</v>
      </c>
      <c r="F338" s="21"/>
      <c r="G338" s="23">
        <f t="shared" si="7"/>
        <v>7578.6999999999989</v>
      </c>
      <c r="H338" s="23">
        <f t="shared" si="7"/>
        <v>7565.8</v>
      </c>
      <c r="I338" s="23">
        <f t="shared" si="5"/>
        <v>99.829786111074469</v>
      </c>
      <c r="K338" s="1"/>
    </row>
    <row r="339" spans="1:11" s="2" customFormat="1" ht="31.5" x14ac:dyDescent="0.2">
      <c r="A339" s="39" t="s">
        <v>174</v>
      </c>
      <c r="B339" s="21" t="s">
        <v>179</v>
      </c>
      <c r="C339" s="21" t="s">
        <v>155</v>
      </c>
      <c r="D339" s="21" t="s">
        <v>0</v>
      </c>
      <c r="E339" s="21" t="s">
        <v>182</v>
      </c>
      <c r="F339" s="21" t="s">
        <v>165</v>
      </c>
      <c r="G339" s="23">
        <f>1578.2+200+3207.5-0.1+700+1893.1</f>
        <v>7578.6999999999989</v>
      </c>
      <c r="H339" s="23">
        <v>7565.8</v>
      </c>
      <c r="I339" s="23">
        <f t="shared" si="5"/>
        <v>99.829786111074469</v>
      </c>
      <c r="K339" s="1"/>
    </row>
    <row r="340" spans="1:11" s="2" customFormat="1" ht="47.25" x14ac:dyDescent="0.2">
      <c r="A340" s="33" t="s">
        <v>383</v>
      </c>
      <c r="B340" s="21" t="s">
        <v>18</v>
      </c>
      <c r="C340" s="21"/>
      <c r="D340" s="21"/>
      <c r="E340" s="21"/>
      <c r="F340" s="22"/>
      <c r="G340" s="23">
        <f>SUM(G341+G374+G387+G400)</f>
        <v>124386.7</v>
      </c>
      <c r="H340" s="23">
        <f>SUM(H341+H374+H387+H400)</f>
        <v>124278.9</v>
      </c>
      <c r="I340" s="23">
        <f t="shared" si="5"/>
        <v>99.913334785793012</v>
      </c>
      <c r="K340" s="1"/>
    </row>
    <row r="341" spans="1:11" s="2" customFormat="1" ht="47.25" x14ac:dyDescent="0.2">
      <c r="A341" s="33" t="s">
        <v>384</v>
      </c>
      <c r="B341" s="21" t="s">
        <v>18</v>
      </c>
      <c r="C341" s="21" t="s">
        <v>88</v>
      </c>
      <c r="D341" s="21"/>
      <c r="E341" s="21"/>
      <c r="F341" s="22"/>
      <c r="G341" s="23">
        <f>SUM(G342+G363)</f>
        <v>33268.5</v>
      </c>
      <c r="H341" s="23">
        <f>SUM(H342+H363)</f>
        <v>33177</v>
      </c>
      <c r="I341" s="23">
        <f t="shared" si="5"/>
        <v>99.724965057035931</v>
      </c>
      <c r="K341" s="1"/>
    </row>
    <row r="342" spans="1:11" s="2" customFormat="1" ht="47.25" x14ac:dyDescent="0.2">
      <c r="A342" s="37" t="s">
        <v>156</v>
      </c>
      <c r="B342" s="21" t="s">
        <v>18</v>
      </c>
      <c r="C342" s="21" t="s">
        <v>88</v>
      </c>
      <c r="D342" s="21" t="s">
        <v>0</v>
      </c>
      <c r="E342" s="21"/>
      <c r="F342" s="22"/>
      <c r="G342" s="23">
        <f>SUM(G347+G351+G355+G343+G357+G361+G359)</f>
        <v>30849.9</v>
      </c>
      <c r="H342" s="23">
        <f>SUM(H347+H351+H355+H343+H357+H361+H359)</f>
        <v>30758.400000000001</v>
      </c>
      <c r="I342" s="23">
        <f t="shared" si="5"/>
        <v>99.703402604222376</v>
      </c>
      <c r="K342" s="1"/>
    </row>
    <row r="343" spans="1:11" s="2" customFormat="1" ht="63" x14ac:dyDescent="0.2">
      <c r="A343" s="37" t="s">
        <v>44</v>
      </c>
      <c r="B343" s="21" t="s">
        <v>18</v>
      </c>
      <c r="C343" s="21" t="s">
        <v>88</v>
      </c>
      <c r="D343" s="21" t="s">
        <v>0</v>
      </c>
      <c r="E343" s="21" t="s">
        <v>74</v>
      </c>
      <c r="F343" s="22"/>
      <c r="G343" s="23">
        <f>SUM(G344:G346)</f>
        <v>6604.7</v>
      </c>
      <c r="H343" s="23">
        <f>SUM(H344:H346)</f>
        <v>6513.2</v>
      </c>
      <c r="I343" s="23">
        <f t="shared" ref="I343:I406" si="8">H343/G343*100</f>
        <v>98.614622920041782</v>
      </c>
      <c r="K343" s="1"/>
    </row>
    <row r="344" spans="1:11" s="2" customFormat="1" ht="47.25" x14ac:dyDescent="0.2">
      <c r="A344" s="36" t="s">
        <v>20</v>
      </c>
      <c r="B344" s="21" t="s">
        <v>18</v>
      </c>
      <c r="C344" s="21" t="s">
        <v>88</v>
      </c>
      <c r="D344" s="21" t="s">
        <v>0</v>
      </c>
      <c r="E344" s="21" t="s">
        <v>74</v>
      </c>
      <c r="F344" s="22" t="s">
        <v>21</v>
      </c>
      <c r="G344" s="23">
        <v>5833.8</v>
      </c>
      <c r="H344" s="23">
        <v>5742.3</v>
      </c>
      <c r="I344" s="23">
        <f t="shared" si="8"/>
        <v>98.431554047104811</v>
      </c>
      <c r="K344" s="1"/>
    </row>
    <row r="345" spans="1:11" s="2" customFormat="1" ht="31.5" x14ac:dyDescent="0.2">
      <c r="A345" s="36" t="s">
        <v>169</v>
      </c>
      <c r="B345" s="21" t="s">
        <v>18</v>
      </c>
      <c r="C345" s="21" t="s">
        <v>88</v>
      </c>
      <c r="D345" s="21" t="s">
        <v>0</v>
      </c>
      <c r="E345" s="21" t="s">
        <v>74</v>
      </c>
      <c r="F345" s="22" t="s">
        <v>23</v>
      </c>
      <c r="G345" s="23">
        <f>603.9+58.6</f>
        <v>662.5</v>
      </c>
      <c r="H345" s="23">
        <v>662.5</v>
      </c>
      <c r="I345" s="23">
        <f t="shared" si="8"/>
        <v>100</v>
      </c>
      <c r="K345" s="1"/>
    </row>
    <row r="346" spans="1:11" s="2" customFormat="1" ht="31.5" x14ac:dyDescent="0.2">
      <c r="A346" s="36" t="s">
        <v>25</v>
      </c>
      <c r="B346" s="21" t="s">
        <v>18</v>
      </c>
      <c r="C346" s="21" t="s">
        <v>88</v>
      </c>
      <c r="D346" s="21" t="s">
        <v>0</v>
      </c>
      <c r="E346" s="21" t="s">
        <v>74</v>
      </c>
      <c r="F346" s="22" t="s">
        <v>26</v>
      </c>
      <c r="G346" s="23">
        <f>9.7+98.7</f>
        <v>108.4</v>
      </c>
      <c r="H346" s="23">
        <v>108.4</v>
      </c>
      <c r="I346" s="23">
        <f t="shared" si="8"/>
        <v>100</v>
      </c>
      <c r="K346" s="1"/>
    </row>
    <row r="347" spans="1:11" s="2" customFormat="1" ht="94.5" x14ac:dyDescent="0.2">
      <c r="A347" s="37" t="s">
        <v>53</v>
      </c>
      <c r="B347" s="21" t="s">
        <v>18</v>
      </c>
      <c r="C347" s="21" t="s">
        <v>88</v>
      </c>
      <c r="D347" s="21" t="s">
        <v>0</v>
      </c>
      <c r="E347" s="21" t="s">
        <v>113</v>
      </c>
      <c r="F347" s="22"/>
      <c r="G347" s="23">
        <f>SUM(G348:G350)</f>
        <v>13598.4</v>
      </c>
      <c r="H347" s="23">
        <f>SUM(H348:H350)</f>
        <v>13598.4</v>
      </c>
      <c r="I347" s="23">
        <f t="shared" si="8"/>
        <v>100</v>
      </c>
      <c r="K347" s="1"/>
    </row>
    <row r="348" spans="1:11" s="2" customFormat="1" ht="47.25" x14ac:dyDescent="0.2">
      <c r="A348" s="36" t="s">
        <v>20</v>
      </c>
      <c r="B348" s="21" t="s">
        <v>18</v>
      </c>
      <c r="C348" s="21" t="s">
        <v>88</v>
      </c>
      <c r="D348" s="21" t="s">
        <v>0</v>
      </c>
      <c r="E348" s="21" t="s">
        <v>113</v>
      </c>
      <c r="F348" s="22" t="s">
        <v>21</v>
      </c>
      <c r="G348" s="23">
        <v>12285.9</v>
      </c>
      <c r="H348" s="23">
        <v>12285.9</v>
      </c>
      <c r="I348" s="23">
        <f t="shared" si="8"/>
        <v>100</v>
      </c>
      <c r="K348" s="1"/>
    </row>
    <row r="349" spans="1:11" s="2" customFormat="1" ht="31.5" x14ac:dyDescent="0.2">
      <c r="A349" s="36" t="s">
        <v>169</v>
      </c>
      <c r="B349" s="21" t="s">
        <v>18</v>
      </c>
      <c r="C349" s="21" t="s">
        <v>88</v>
      </c>
      <c r="D349" s="21" t="s">
        <v>0</v>
      </c>
      <c r="E349" s="21" t="s">
        <v>113</v>
      </c>
      <c r="F349" s="22" t="s">
        <v>23</v>
      </c>
      <c r="G349" s="23">
        <f>1271.9+0.2+20.1</f>
        <v>1292.2</v>
      </c>
      <c r="H349" s="23">
        <v>1292.2</v>
      </c>
      <c r="I349" s="23">
        <f t="shared" si="8"/>
        <v>100</v>
      </c>
      <c r="K349" s="1"/>
    </row>
    <row r="350" spans="1:11" s="2" customFormat="1" ht="31.5" x14ac:dyDescent="0.2">
      <c r="A350" s="36" t="s">
        <v>25</v>
      </c>
      <c r="B350" s="21" t="s">
        <v>18</v>
      </c>
      <c r="C350" s="21" t="s">
        <v>88</v>
      </c>
      <c r="D350" s="21" t="s">
        <v>0</v>
      </c>
      <c r="E350" s="21" t="s">
        <v>113</v>
      </c>
      <c r="F350" s="22" t="s">
        <v>26</v>
      </c>
      <c r="G350" s="23">
        <v>20.3</v>
      </c>
      <c r="H350" s="23">
        <v>20.3</v>
      </c>
      <c r="I350" s="23">
        <f t="shared" si="8"/>
        <v>100</v>
      </c>
      <c r="K350" s="1"/>
    </row>
    <row r="351" spans="1:11" s="2" customFormat="1" ht="78.75" x14ac:dyDescent="0.2">
      <c r="A351" s="37" t="s">
        <v>51</v>
      </c>
      <c r="B351" s="21" t="s">
        <v>18</v>
      </c>
      <c r="C351" s="21" t="s">
        <v>88</v>
      </c>
      <c r="D351" s="21" t="s">
        <v>0</v>
      </c>
      <c r="E351" s="21" t="s">
        <v>114</v>
      </c>
      <c r="F351" s="22"/>
      <c r="G351" s="23">
        <f>SUM(G352:G354)</f>
        <v>5111.7999999999993</v>
      </c>
      <c r="H351" s="23">
        <f>SUM(H352:H354)</f>
        <v>5111.7999999999993</v>
      </c>
      <c r="I351" s="23">
        <f t="shared" si="8"/>
        <v>100</v>
      </c>
      <c r="K351" s="1"/>
    </row>
    <row r="352" spans="1:11" s="2" customFormat="1" ht="47.25" x14ac:dyDescent="0.2">
      <c r="A352" s="36" t="s">
        <v>20</v>
      </c>
      <c r="B352" s="21" t="s">
        <v>18</v>
      </c>
      <c r="C352" s="21" t="s">
        <v>88</v>
      </c>
      <c r="D352" s="21" t="s">
        <v>0</v>
      </c>
      <c r="E352" s="21" t="s">
        <v>114</v>
      </c>
      <c r="F352" s="22" t="s">
        <v>21</v>
      </c>
      <c r="G352" s="23">
        <f>4378.4-18</f>
        <v>4360.3999999999996</v>
      </c>
      <c r="H352" s="23">
        <v>4360.3999999999996</v>
      </c>
      <c r="I352" s="23">
        <f t="shared" si="8"/>
        <v>100</v>
      </c>
      <c r="K352" s="1"/>
    </row>
    <row r="353" spans="1:11" s="2" customFormat="1" ht="31.5" x14ac:dyDescent="0.2">
      <c r="A353" s="36" t="s">
        <v>169</v>
      </c>
      <c r="B353" s="21" t="s">
        <v>18</v>
      </c>
      <c r="C353" s="21" t="s">
        <v>88</v>
      </c>
      <c r="D353" s="21" t="s">
        <v>0</v>
      </c>
      <c r="E353" s="21" t="s">
        <v>114</v>
      </c>
      <c r="F353" s="22" t="s">
        <v>23</v>
      </c>
      <c r="G353" s="23">
        <v>658.4</v>
      </c>
      <c r="H353" s="23">
        <v>658.4</v>
      </c>
      <c r="I353" s="23">
        <f t="shared" si="8"/>
        <v>100</v>
      </c>
      <c r="K353" s="1"/>
    </row>
    <row r="354" spans="1:11" s="2" customFormat="1" ht="31.5" x14ac:dyDescent="0.2">
      <c r="A354" s="36" t="s">
        <v>25</v>
      </c>
      <c r="B354" s="21" t="s">
        <v>18</v>
      </c>
      <c r="C354" s="21" t="s">
        <v>88</v>
      </c>
      <c r="D354" s="21" t="s">
        <v>0</v>
      </c>
      <c r="E354" s="21" t="s">
        <v>114</v>
      </c>
      <c r="F354" s="22" t="s">
        <v>26</v>
      </c>
      <c r="G354" s="23">
        <v>93</v>
      </c>
      <c r="H354" s="23">
        <v>93</v>
      </c>
      <c r="I354" s="23">
        <f t="shared" si="8"/>
        <v>100</v>
      </c>
      <c r="K354" s="1"/>
    </row>
    <row r="355" spans="1:11" s="2" customFormat="1" ht="63" x14ac:dyDescent="0.2">
      <c r="A355" s="37" t="s">
        <v>52</v>
      </c>
      <c r="B355" s="21" t="s">
        <v>18</v>
      </c>
      <c r="C355" s="21" t="s">
        <v>88</v>
      </c>
      <c r="D355" s="21" t="s">
        <v>0</v>
      </c>
      <c r="E355" s="21" t="s">
        <v>115</v>
      </c>
      <c r="F355" s="22"/>
      <c r="G355" s="23">
        <f>SUM(G356:G356)</f>
        <v>1299.9000000000001</v>
      </c>
      <c r="H355" s="23">
        <f>SUM(H356:H356)</f>
        <v>1299.9000000000001</v>
      </c>
      <c r="I355" s="23">
        <f t="shared" si="8"/>
        <v>100</v>
      </c>
      <c r="K355" s="1"/>
    </row>
    <row r="356" spans="1:11" s="2" customFormat="1" ht="31.5" x14ac:dyDescent="0.2">
      <c r="A356" s="36" t="s">
        <v>169</v>
      </c>
      <c r="B356" s="21" t="s">
        <v>18</v>
      </c>
      <c r="C356" s="21" t="s">
        <v>88</v>
      </c>
      <c r="D356" s="21" t="s">
        <v>0</v>
      </c>
      <c r="E356" s="21" t="s">
        <v>115</v>
      </c>
      <c r="F356" s="22" t="s">
        <v>23</v>
      </c>
      <c r="G356" s="23">
        <f>1280.5+19.4</f>
        <v>1299.9000000000001</v>
      </c>
      <c r="H356" s="23">
        <v>1299.9000000000001</v>
      </c>
      <c r="I356" s="23">
        <f t="shared" si="8"/>
        <v>100</v>
      </c>
      <c r="K356" s="1"/>
    </row>
    <row r="357" spans="1:11" s="2" customFormat="1" ht="78.75" x14ac:dyDescent="0.2">
      <c r="A357" s="45" t="s">
        <v>193</v>
      </c>
      <c r="B357" s="21" t="s">
        <v>18</v>
      </c>
      <c r="C357" s="21" t="s">
        <v>88</v>
      </c>
      <c r="D357" s="21" t="s">
        <v>0</v>
      </c>
      <c r="E357" s="21" t="s">
        <v>192</v>
      </c>
      <c r="F357" s="22"/>
      <c r="G357" s="23">
        <f>G358</f>
        <v>3891.4</v>
      </c>
      <c r="H357" s="23">
        <f>H358</f>
        <v>3891.4</v>
      </c>
      <c r="I357" s="23">
        <f t="shared" si="8"/>
        <v>100</v>
      </c>
      <c r="K357" s="1"/>
    </row>
    <row r="358" spans="1:11" s="2" customFormat="1" ht="31.5" x14ac:dyDescent="0.2">
      <c r="A358" s="36" t="s">
        <v>9</v>
      </c>
      <c r="B358" s="21" t="s">
        <v>18</v>
      </c>
      <c r="C358" s="21" t="s">
        <v>88</v>
      </c>
      <c r="D358" s="21" t="s">
        <v>0</v>
      </c>
      <c r="E358" s="21" t="s">
        <v>192</v>
      </c>
      <c r="F358" s="22" t="s">
        <v>32</v>
      </c>
      <c r="G358" s="23">
        <f>3729.2+175.8-12.9-0.7</f>
        <v>3891.4</v>
      </c>
      <c r="H358" s="23">
        <v>3891.4</v>
      </c>
      <c r="I358" s="23">
        <f t="shared" si="8"/>
        <v>100</v>
      </c>
      <c r="K358" s="1"/>
    </row>
    <row r="359" spans="1:11" s="2" customFormat="1" ht="78.75" x14ac:dyDescent="0.2">
      <c r="A359" s="36" t="s">
        <v>385</v>
      </c>
      <c r="B359" s="21" t="s">
        <v>18</v>
      </c>
      <c r="C359" s="21" t="s">
        <v>88</v>
      </c>
      <c r="D359" s="21" t="s">
        <v>0</v>
      </c>
      <c r="E359" s="21" t="s">
        <v>386</v>
      </c>
      <c r="F359" s="22"/>
      <c r="G359" s="23">
        <f>G360</f>
        <v>163.69999999999999</v>
      </c>
      <c r="H359" s="23">
        <f>H360</f>
        <v>163.69999999999999</v>
      </c>
      <c r="I359" s="23">
        <f t="shared" si="8"/>
        <v>100</v>
      </c>
      <c r="K359" s="1"/>
    </row>
    <row r="360" spans="1:11" s="2" customFormat="1" ht="31.5" x14ac:dyDescent="0.2">
      <c r="A360" s="36" t="s">
        <v>169</v>
      </c>
      <c r="B360" s="21" t="s">
        <v>18</v>
      </c>
      <c r="C360" s="21" t="s">
        <v>88</v>
      </c>
      <c r="D360" s="21" t="s">
        <v>0</v>
      </c>
      <c r="E360" s="21" t="s">
        <v>386</v>
      </c>
      <c r="F360" s="22" t="s">
        <v>23</v>
      </c>
      <c r="G360" s="23">
        <v>163.69999999999999</v>
      </c>
      <c r="H360" s="23">
        <v>163.69999999999999</v>
      </c>
      <c r="I360" s="23">
        <f t="shared" si="8"/>
        <v>100</v>
      </c>
      <c r="K360" s="1"/>
    </row>
    <row r="361" spans="1:11" s="2" customFormat="1" ht="47.25" x14ac:dyDescent="0.2">
      <c r="A361" s="36" t="s">
        <v>387</v>
      </c>
      <c r="B361" s="21" t="s">
        <v>18</v>
      </c>
      <c r="C361" s="21" t="s">
        <v>88</v>
      </c>
      <c r="D361" s="21" t="s">
        <v>0</v>
      </c>
      <c r="E361" s="21" t="s">
        <v>388</v>
      </c>
      <c r="F361" s="22"/>
      <c r="G361" s="23">
        <f>G362</f>
        <v>180</v>
      </c>
      <c r="H361" s="23">
        <f>H362</f>
        <v>180</v>
      </c>
      <c r="I361" s="23">
        <f t="shared" si="8"/>
        <v>100</v>
      </c>
      <c r="K361" s="1"/>
    </row>
    <row r="362" spans="1:11" s="2" customFormat="1" ht="31.5" x14ac:dyDescent="0.2">
      <c r="A362" s="36" t="s">
        <v>169</v>
      </c>
      <c r="B362" s="21" t="s">
        <v>18</v>
      </c>
      <c r="C362" s="21" t="s">
        <v>88</v>
      </c>
      <c r="D362" s="21" t="s">
        <v>0</v>
      </c>
      <c r="E362" s="21" t="s">
        <v>388</v>
      </c>
      <c r="F362" s="22" t="s">
        <v>23</v>
      </c>
      <c r="G362" s="23">
        <v>180</v>
      </c>
      <c r="H362" s="23">
        <v>180</v>
      </c>
      <c r="I362" s="23">
        <f t="shared" si="8"/>
        <v>100</v>
      </c>
      <c r="K362" s="1"/>
    </row>
    <row r="363" spans="1:11" s="2" customFormat="1" ht="47.25" x14ac:dyDescent="0.2">
      <c r="A363" s="33" t="s">
        <v>116</v>
      </c>
      <c r="B363" s="21" t="s">
        <v>18</v>
      </c>
      <c r="C363" s="21" t="s">
        <v>88</v>
      </c>
      <c r="D363" s="21" t="s">
        <v>1</v>
      </c>
      <c r="E363" s="21"/>
      <c r="F363" s="22"/>
      <c r="G363" s="23">
        <f>SUM(G364+G368+G371)</f>
        <v>2418.6</v>
      </c>
      <c r="H363" s="23">
        <f>SUM(H364+H368+H371)</f>
        <v>2418.6</v>
      </c>
      <c r="I363" s="23">
        <f t="shared" si="8"/>
        <v>100</v>
      </c>
      <c r="K363" s="1"/>
    </row>
    <row r="364" spans="1:11" s="2" customFormat="1" ht="31.5" x14ac:dyDescent="0.2">
      <c r="A364" s="33" t="s">
        <v>37</v>
      </c>
      <c r="B364" s="21" t="s">
        <v>18</v>
      </c>
      <c r="C364" s="21" t="s">
        <v>88</v>
      </c>
      <c r="D364" s="21" t="s">
        <v>1</v>
      </c>
      <c r="E364" s="21" t="s">
        <v>59</v>
      </c>
      <c r="F364" s="22"/>
      <c r="G364" s="23">
        <f>SUM(G365:G367)</f>
        <v>2286.6</v>
      </c>
      <c r="H364" s="23">
        <f>SUM(H365:H367)</f>
        <v>2286.6</v>
      </c>
      <c r="I364" s="23">
        <f t="shared" si="8"/>
        <v>100</v>
      </c>
      <c r="K364" s="1"/>
    </row>
    <row r="365" spans="1:11" s="2" customFormat="1" ht="47.25" x14ac:dyDescent="0.2">
      <c r="A365" s="36" t="s">
        <v>20</v>
      </c>
      <c r="B365" s="21" t="s">
        <v>18</v>
      </c>
      <c r="C365" s="21" t="s">
        <v>88</v>
      </c>
      <c r="D365" s="21" t="s">
        <v>1</v>
      </c>
      <c r="E365" s="21" t="s">
        <v>59</v>
      </c>
      <c r="F365" s="22" t="s">
        <v>21</v>
      </c>
      <c r="G365" s="23">
        <f>2335.5-169.5-172.4</f>
        <v>1993.6</v>
      </c>
      <c r="H365" s="23">
        <v>1993.6</v>
      </c>
      <c r="I365" s="23">
        <f t="shared" si="8"/>
        <v>100</v>
      </c>
      <c r="K365" s="1"/>
    </row>
    <row r="366" spans="1:11" s="2" customFormat="1" ht="31.5" x14ac:dyDescent="0.2">
      <c r="A366" s="36" t="s">
        <v>169</v>
      </c>
      <c r="B366" s="21" t="s">
        <v>18</v>
      </c>
      <c r="C366" s="21" t="s">
        <v>88</v>
      </c>
      <c r="D366" s="21" t="s">
        <v>1</v>
      </c>
      <c r="E366" s="21" t="s">
        <v>59</v>
      </c>
      <c r="F366" s="22" t="s">
        <v>23</v>
      </c>
      <c r="G366" s="23">
        <f>290.4+1.5</f>
        <v>291.89999999999998</v>
      </c>
      <c r="H366" s="23">
        <v>291.89999999999998</v>
      </c>
      <c r="I366" s="23">
        <f t="shared" si="8"/>
        <v>100</v>
      </c>
      <c r="K366" s="1"/>
    </row>
    <row r="367" spans="1:11" s="2" customFormat="1" ht="31.5" x14ac:dyDescent="0.2">
      <c r="A367" s="36" t="s">
        <v>25</v>
      </c>
      <c r="B367" s="21" t="s">
        <v>18</v>
      </c>
      <c r="C367" s="21" t="s">
        <v>88</v>
      </c>
      <c r="D367" s="21" t="s">
        <v>1</v>
      </c>
      <c r="E367" s="21" t="s">
        <v>59</v>
      </c>
      <c r="F367" s="22" t="s">
        <v>26</v>
      </c>
      <c r="G367" s="23">
        <v>1.1000000000000001</v>
      </c>
      <c r="H367" s="23">
        <v>1.1000000000000001</v>
      </c>
      <c r="I367" s="23">
        <f t="shared" si="8"/>
        <v>100</v>
      </c>
      <c r="K367" s="1"/>
    </row>
    <row r="368" spans="1:11" s="2" customFormat="1" ht="78.75" x14ac:dyDescent="0.2">
      <c r="A368" s="45" t="s">
        <v>265</v>
      </c>
      <c r="B368" s="21" t="s">
        <v>18</v>
      </c>
      <c r="C368" s="25">
        <v>1</v>
      </c>
      <c r="D368" s="21" t="s">
        <v>1</v>
      </c>
      <c r="E368" s="21" t="s">
        <v>266</v>
      </c>
      <c r="F368" s="21"/>
      <c r="G368" s="53">
        <f>SUM(G369:G370)</f>
        <v>66</v>
      </c>
      <c r="H368" s="53">
        <f>SUM(H369:H370)</f>
        <v>66</v>
      </c>
      <c r="I368" s="23">
        <f t="shared" si="8"/>
        <v>100</v>
      </c>
      <c r="K368" s="1"/>
    </row>
    <row r="369" spans="1:11" s="2" customFormat="1" ht="47.25" x14ac:dyDescent="0.2">
      <c r="A369" s="36" t="s">
        <v>20</v>
      </c>
      <c r="B369" s="21" t="s">
        <v>18</v>
      </c>
      <c r="C369" s="25">
        <v>1</v>
      </c>
      <c r="D369" s="21" t="s">
        <v>1</v>
      </c>
      <c r="E369" s="21" t="s">
        <v>266</v>
      </c>
      <c r="F369" s="21" t="s">
        <v>21</v>
      </c>
      <c r="G369" s="53">
        <v>63</v>
      </c>
      <c r="H369" s="53">
        <v>63</v>
      </c>
      <c r="I369" s="23">
        <f t="shared" si="8"/>
        <v>100</v>
      </c>
      <c r="K369" s="1"/>
    </row>
    <row r="370" spans="1:11" s="2" customFormat="1" ht="31.5" x14ac:dyDescent="0.2">
      <c r="A370" s="36" t="s">
        <v>169</v>
      </c>
      <c r="B370" s="21" t="s">
        <v>18</v>
      </c>
      <c r="C370" s="25">
        <v>1</v>
      </c>
      <c r="D370" s="21" t="s">
        <v>1</v>
      </c>
      <c r="E370" s="21" t="s">
        <v>266</v>
      </c>
      <c r="F370" s="21" t="s">
        <v>23</v>
      </c>
      <c r="G370" s="53">
        <v>3</v>
      </c>
      <c r="H370" s="53">
        <v>3</v>
      </c>
      <c r="I370" s="23">
        <f t="shared" si="8"/>
        <v>100</v>
      </c>
      <c r="K370" s="1"/>
    </row>
    <row r="371" spans="1:11" s="2" customFormat="1" ht="141.75" x14ac:dyDescent="0.2">
      <c r="A371" s="36" t="s">
        <v>267</v>
      </c>
      <c r="B371" s="21" t="s">
        <v>18</v>
      </c>
      <c r="C371" s="25">
        <v>1</v>
      </c>
      <c r="D371" s="21" t="s">
        <v>1</v>
      </c>
      <c r="E371" s="21" t="s">
        <v>268</v>
      </c>
      <c r="F371" s="21"/>
      <c r="G371" s="53">
        <f>SUM(G372:G373)</f>
        <v>66</v>
      </c>
      <c r="H371" s="53">
        <f>SUM(H372:H373)</f>
        <v>66</v>
      </c>
      <c r="I371" s="23">
        <f t="shared" si="8"/>
        <v>100</v>
      </c>
      <c r="K371" s="1"/>
    </row>
    <row r="372" spans="1:11" s="2" customFormat="1" ht="47.25" x14ac:dyDescent="0.2">
      <c r="A372" s="36" t="s">
        <v>20</v>
      </c>
      <c r="B372" s="21" t="s">
        <v>18</v>
      </c>
      <c r="C372" s="25">
        <v>1</v>
      </c>
      <c r="D372" s="21" t="s">
        <v>1</v>
      </c>
      <c r="E372" s="21" t="s">
        <v>268</v>
      </c>
      <c r="F372" s="21" t="s">
        <v>21</v>
      </c>
      <c r="G372" s="53">
        <v>63</v>
      </c>
      <c r="H372" s="53">
        <v>63</v>
      </c>
      <c r="I372" s="23">
        <f t="shared" si="8"/>
        <v>100</v>
      </c>
      <c r="K372" s="1"/>
    </row>
    <row r="373" spans="1:11" s="2" customFormat="1" ht="31.5" x14ac:dyDescent="0.2">
      <c r="A373" s="36" t="s">
        <v>169</v>
      </c>
      <c r="B373" s="21" t="s">
        <v>18</v>
      </c>
      <c r="C373" s="25">
        <v>1</v>
      </c>
      <c r="D373" s="21" t="s">
        <v>1</v>
      </c>
      <c r="E373" s="21" t="s">
        <v>268</v>
      </c>
      <c r="F373" s="21" t="s">
        <v>23</v>
      </c>
      <c r="G373" s="53">
        <v>3</v>
      </c>
      <c r="H373" s="53">
        <v>3</v>
      </c>
      <c r="I373" s="23">
        <f t="shared" si="8"/>
        <v>100</v>
      </c>
      <c r="K373" s="1"/>
    </row>
    <row r="374" spans="1:11" s="2" customFormat="1" ht="31.5" x14ac:dyDescent="0.2">
      <c r="A374" s="37" t="s">
        <v>389</v>
      </c>
      <c r="B374" s="21" t="s">
        <v>18</v>
      </c>
      <c r="C374" s="21" t="s">
        <v>140</v>
      </c>
      <c r="D374" s="21"/>
      <c r="E374" s="21"/>
      <c r="F374" s="22"/>
      <c r="G374" s="23">
        <f>SUM(G375+G384)</f>
        <v>10920.4</v>
      </c>
      <c r="H374" s="23">
        <f>SUM(H375+H384)</f>
        <v>10920.400000000001</v>
      </c>
      <c r="I374" s="23">
        <f t="shared" si="8"/>
        <v>100.00000000000003</v>
      </c>
      <c r="K374" s="1"/>
    </row>
    <row r="375" spans="1:11" s="2" customFormat="1" ht="78.75" x14ac:dyDescent="0.2">
      <c r="A375" s="37" t="s">
        <v>117</v>
      </c>
      <c r="B375" s="21" t="s">
        <v>18</v>
      </c>
      <c r="C375" s="21" t="s">
        <v>140</v>
      </c>
      <c r="D375" s="21" t="s">
        <v>0</v>
      </c>
      <c r="E375" s="21"/>
      <c r="F375" s="22"/>
      <c r="G375" s="23">
        <f>SUM(G376+G380)</f>
        <v>6411.6</v>
      </c>
      <c r="H375" s="23">
        <f>SUM(H376+H380)</f>
        <v>6411.6</v>
      </c>
      <c r="I375" s="23">
        <f t="shared" si="8"/>
        <v>100</v>
      </c>
      <c r="K375" s="1"/>
    </row>
    <row r="376" spans="1:11" s="2" customFormat="1" ht="63" x14ac:dyDescent="0.2">
      <c r="A376" s="37" t="s">
        <v>44</v>
      </c>
      <c r="B376" s="21" t="s">
        <v>18</v>
      </c>
      <c r="C376" s="21" t="s">
        <v>140</v>
      </c>
      <c r="D376" s="21" t="s">
        <v>0</v>
      </c>
      <c r="E376" s="21" t="s">
        <v>74</v>
      </c>
      <c r="F376" s="22"/>
      <c r="G376" s="23">
        <f>SUM(G377:G379)</f>
        <v>5750</v>
      </c>
      <c r="H376" s="23">
        <f>SUM(H377:H379)</f>
        <v>5750</v>
      </c>
      <c r="I376" s="23">
        <f t="shared" si="8"/>
        <v>100</v>
      </c>
      <c r="K376" s="1"/>
    </row>
    <row r="377" spans="1:11" s="2" customFormat="1" ht="47.25" x14ac:dyDescent="0.2">
      <c r="A377" s="36" t="s">
        <v>20</v>
      </c>
      <c r="B377" s="21" t="s">
        <v>18</v>
      </c>
      <c r="C377" s="21" t="s">
        <v>140</v>
      </c>
      <c r="D377" s="21" t="s">
        <v>0</v>
      </c>
      <c r="E377" s="21" t="s">
        <v>74</v>
      </c>
      <c r="F377" s="22" t="s">
        <v>21</v>
      </c>
      <c r="G377" s="23">
        <f>4981.5+1.6-4.8</f>
        <v>4978.3</v>
      </c>
      <c r="H377" s="23">
        <v>4978.3</v>
      </c>
      <c r="I377" s="23">
        <f t="shared" si="8"/>
        <v>100</v>
      </c>
      <c r="K377" s="1"/>
    </row>
    <row r="378" spans="1:11" s="2" customFormat="1" ht="31.5" x14ac:dyDescent="0.2">
      <c r="A378" s="36" t="s">
        <v>169</v>
      </c>
      <c r="B378" s="21" t="s">
        <v>18</v>
      </c>
      <c r="C378" s="21" t="s">
        <v>140</v>
      </c>
      <c r="D378" s="21" t="s">
        <v>0</v>
      </c>
      <c r="E378" s="21" t="s">
        <v>74</v>
      </c>
      <c r="F378" s="22" t="s">
        <v>23</v>
      </c>
      <c r="G378" s="23">
        <f>448.9+32.4+4+217.8+4.8-1.1</f>
        <v>706.79999999999984</v>
      </c>
      <c r="H378" s="23">
        <v>706.8</v>
      </c>
      <c r="I378" s="23">
        <f t="shared" si="8"/>
        <v>100.00000000000003</v>
      </c>
      <c r="K378" s="1"/>
    </row>
    <row r="379" spans="1:11" s="2" customFormat="1" ht="31.5" x14ac:dyDescent="0.2">
      <c r="A379" s="36" t="s">
        <v>25</v>
      </c>
      <c r="B379" s="21" t="s">
        <v>18</v>
      </c>
      <c r="C379" s="21" t="s">
        <v>140</v>
      </c>
      <c r="D379" s="21" t="s">
        <v>0</v>
      </c>
      <c r="E379" s="21" t="s">
        <v>74</v>
      </c>
      <c r="F379" s="22" t="s">
        <v>26</v>
      </c>
      <c r="G379" s="23">
        <f>66.9-2</f>
        <v>64.900000000000006</v>
      </c>
      <c r="H379" s="23">
        <v>64.900000000000006</v>
      </c>
      <c r="I379" s="23">
        <f t="shared" si="8"/>
        <v>100</v>
      </c>
      <c r="K379" s="1"/>
    </row>
    <row r="380" spans="1:11" s="2" customFormat="1" ht="78.75" x14ac:dyDescent="0.2">
      <c r="A380" s="36" t="s">
        <v>250</v>
      </c>
      <c r="B380" s="21" t="s">
        <v>18</v>
      </c>
      <c r="C380" s="21" t="s">
        <v>140</v>
      </c>
      <c r="D380" s="21" t="s">
        <v>0</v>
      </c>
      <c r="E380" s="21" t="s">
        <v>249</v>
      </c>
      <c r="F380" s="22"/>
      <c r="G380" s="23">
        <f>SUM(G381:G383)</f>
        <v>661.6</v>
      </c>
      <c r="H380" s="23">
        <f>SUM(H381:H383)</f>
        <v>661.6</v>
      </c>
      <c r="I380" s="23">
        <f t="shared" si="8"/>
        <v>100</v>
      </c>
      <c r="K380" s="1"/>
    </row>
    <row r="381" spans="1:11" s="2" customFormat="1" ht="47.25" x14ac:dyDescent="0.2">
      <c r="A381" s="36" t="s">
        <v>20</v>
      </c>
      <c r="B381" s="21" t="s">
        <v>18</v>
      </c>
      <c r="C381" s="21" t="s">
        <v>140</v>
      </c>
      <c r="D381" s="21" t="s">
        <v>0</v>
      </c>
      <c r="E381" s="21" t="s">
        <v>249</v>
      </c>
      <c r="F381" s="22" t="s">
        <v>21</v>
      </c>
      <c r="G381" s="23">
        <f>599.5-6.4</f>
        <v>593.1</v>
      </c>
      <c r="H381" s="23">
        <v>593.1</v>
      </c>
      <c r="I381" s="23">
        <f t="shared" si="8"/>
        <v>100</v>
      </c>
      <c r="K381" s="1"/>
    </row>
    <row r="382" spans="1:11" s="2" customFormat="1" ht="31.5" x14ac:dyDescent="0.2">
      <c r="A382" s="36" t="s">
        <v>169</v>
      </c>
      <c r="B382" s="21" t="s">
        <v>18</v>
      </c>
      <c r="C382" s="21" t="s">
        <v>140</v>
      </c>
      <c r="D382" s="21" t="s">
        <v>0</v>
      </c>
      <c r="E382" s="21" t="s">
        <v>249</v>
      </c>
      <c r="F382" s="22" t="s">
        <v>23</v>
      </c>
      <c r="G382" s="23">
        <f>54+6.4</f>
        <v>60.4</v>
      </c>
      <c r="H382" s="23">
        <v>60.4</v>
      </c>
      <c r="I382" s="23">
        <f t="shared" si="8"/>
        <v>100</v>
      </c>
      <c r="K382" s="1"/>
    </row>
    <row r="383" spans="1:11" s="2" customFormat="1" ht="31.5" x14ac:dyDescent="0.2">
      <c r="A383" s="36" t="s">
        <v>25</v>
      </c>
      <c r="B383" s="21" t="s">
        <v>18</v>
      </c>
      <c r="C383" s="21" t="s">
        <v>140</v>
      </c>
      <c r="D383" s="21" t="s">
        <v>0</v>
      </c>
      <c r="E383" s="21" t="s">
        <v>249</v>
      </c>
      <c r="F383" s="22" t="s">
        <v>26</v>
      </c>
      <c r="G383" s="23">
        <v>8.1</v>
      </c>
      <c r="H383" s="23">
        <v>8.1</v>
      </c>
      <c r="I383" s="23">
        <f t="shared" si="8"/>
        <v>100</v>
      </c>
      <c r="K383" s="1"/>
    </row>
    <row r="384" spans="1:11" s="2" customFormat="1" ht="31.5" x14ac:dyDescent="0.2">
      <c r="A384" s="36" t="s">
        <v>216</v>
      </c>
      <c r="B384" s="21" t="s">
        <v>18</v>
      </c>
      <c r="C384" s="21" t="s">
        <v>140</v>
      </c>
      <c r="D384" s="21" t="s">
        <v>1</v>
      </c>
      <c r="E384" s="21"/>
      <c r="F384" s="22"/>
      <c r="G384" s="23">
        <f>G385</f>
        <v>4508.7999999999993</v>
      </c>
      <c r="H384" s="23">
        <f>H385</f>
        <v>4508.8</v>
      </c>
      <c r="I384" s="23">
        <f t="shared" si="8"/>
        <v>100.00000000000003</v>
      </c>
      <c r="K384" s="1"/>
    </row>
    <row r="385" spans="1:11" s="2" customFormat="1" ht="78.75" x14ac:dyDescent="0.2">
      <c r="A385" s="36" t="s">
        <v>217</v>
      </c>
      <c r="B385" s="21" t="s">
        <v>18</v>
      </c>
      <c r="C385" s="21" t="s">
        <v>140</v>
      </c>
      <c r="D385" s="21" t="s">
        <v>1</v>
      </c>
      <c r="E385" s="21" t="s">
        <v>215</v>
      </c>
      <c r="F385" s="22"/>
      <c r="G385" s="23">
        <f>G386</f>
        <v>4508.7999999999993</v>
      </c>
      <c r="H385" s="23">
        <f>H386</f>
        <v>4508.8</v>
      </c>
      <c r="I385" s="23">
        <f t="shared" si="8"/>
        <v>100.00000000000003</v>
      </c>
      <c r="K385" s="1"/>
    </row>
    <row r="386" spans="1:11" s="2" customFormat="1" ht="31.5" x14ac:dyDescent="0.2">
      <c r="A386" s="36" t="s">
        <v>174</v>
      </c>
      <c r="B386" s="21" t="s">
        <v>18</v>
      </c>
      <c r="C386" s="21" t="s">
        <v>140</v>
      </c>
      <c r="D386" s="21" t="s">
        <v>1</v>
      </c>
      <c r="E386" s="21" t="s">
        <v>215</v>
      </c>
      <c r="F386" s="22" t="s">
        <v>165</v>
      </c>
      <c r="G386" s="23">
        <f>252+775.4+125.6+70+475.2+58.9+460.9+1233.2+126+238.9+70+330.8+120+171.9</f>
        <v>4508.7999999999993</v>
      </c>
      <c r="H386" s="23">
        <v>4508.8</v>
      </c>
      <c r="I386" s="23">
        <f t="shared" si="8"/>
        <v>100.00000000000003</v>
      </c>
      <c r="K386" s="1"/>
    </row>
    <row r="387" spans="1:11" s="2" customFormat="1" x14ac:dyDescent="0.2">
      <c r="A387" s="37" t="s">
        <v>390</v>
      </c>
      <c r="B387" s="21" t="s">
        <v>18</v>
      </c>
      <c r="C387" s="21" t="s">
        <v>155</v>
      </c>
      <c r="D387" s="21"/>
      <c r="E387" s="21"/>
      <c r="F387" s="22"/>
      <c r="G387" s="23">
        <f>SUM(G388)</f>
        <v>14569.8</v>
      </c>
      <c r="H387" s="23">
        <f>SUM(H388)</f>
        <v>14553.5</v>
      </c>
      <c r="I387" s="23">
        <f t="shared" si="8"/>
        <v>99.888124751197694</v>
      </c>
      <c r="K387" s="1"/>
    </row>
    <row r="388" spans="1:11" s="2" customFormat="1" ht="110.25" x14ac:dyDescent="0.2">
      <c r="A388" s="54" t="s">
        <v>118</v>
      </c>
      <c r="B388" s="21" t="s">
        <v>18</v>
      </c>
      <c r="C388" s="21" t="s">
        <v>155</v>
      </c>
      <c r="D388" s="21" t="s">
        <v>0</v>
      </c>
      <c r="E388" s="21"/>
      <c r="F388" s="22"/>
      <c r="G388" s="23">
        <f>SUM(G389+G393+G396)</f>
        <v>14569.8</v>
      </c>
      <c r="H388" s="23">
        <f>SUM(H389+H393+H396)</f>
        <v>14553.5</v>
      </c>
      <c r="I388" s="23">
        <f t="shared" si="8"/>
        <v>99.888124751197694</v>
      </c>
      <c r="K388" s="1"/>
    </row>
    <row r="389" spans="1:11" s="2" customFormat="1" ht="63" x14ac:dyDescent="0.2">
      <c r="A389" s="37" t="s">
        <v>44</v>
      </c>
      <c r="B389" s="21" t="s">
        <v>18</v>
      </c>
      <c r="C389" s="21" t="s">
        <v>155</v>
      </c>
      <c r="D389" s="21" t="s">
        <v>0</v>
      </c>
      <c r="E389" s="21" t="s">
        <v>74</v>
      </c>
      <c r="F389" s="22"/>
      <c r="G389" s="23">
        <f>SUM(G390:G392)</f>
        <v>8418.7999999999993</v>
      </c>
      <c r="H389" s="23">
        <f>SUM(H390:H392)</f>
        <v>8402.5</v>
      </c>
      <c r="I389" s="23">
        <f t="shared" si="8"/>
        <v>99.806385708176947</v>
      </c>
      <c r="K389" s="1"/>
    </row>
    <row r="390" spans="1:11" s="2" customFormat="1" ht="47.25" x14ac:dyDescent="0.2">
      <c r="A390" s="36" t="s">
        <v>20</v>
      </c>
      <c r="B390" s="21" t="s">
        <v>18</v>
      </c>
      <c r="C390" s="21" t="s">
        <v>155</v>
      </c>
      <c r="D390" s="21" t="s">
        <v>0</v>
      </c>
      <c r="E390" s="21" t="s">
        <v>74</v>
      </c>
      <c r="F390" s="22" t="s">
        <v>21</v>
      </c>
      <c r="G390" s="23">
        <v>7061.6</v>
      </c>
      <c r="H390" s="23">
        <v>7045.3</v>
      </c>
      <c r="I390" s="23">
        <f t="shared" si="8"/>
        <v>99.769174124844227</v>
      </c>
      <c r="K390" s="1"/>
    </row>
    <row r="391" spans="1:11" s="2" customFormat="1" ht="31.5" x14ac:dyDescent="0.2">
      <c r="A391" s="36" t="s">
        <v>169</v>
      </c>
      <c r="B391" s="21" t="s">
        <v>18</v>
      </c>
      <c r="C391" s="21" t="s">
        <v>155</v>
      </c>
      <c r="D391" s="21" t="s">
        <v>0</v>
      </c>
      <c r="E391" s="21" t="s">
        <v>74</v>
      </c>
      <c r="F391" s="22" t="s">
        <v>23</v>
      </c>
      <c r="G391" s="23">
        <f>1285-0.1+10</f>
        <v>1294.9000000000001</v>
      </c>
      <c r="H391" s="23">
        <v>1294.9000000000001</v>
      </c>
      <c r="I391" s="23">
        <f t="shared" si="8"/>
        <v>100</v>
      </c>
      <c r="K391" s="1"/>
    </row>
    <row r="392" spans="1:11" s="2" customFormat="1" ht="31.5" x14ac:dyDescent="0.2">
      <c r="A392" s="36" t="s">
        <v>25</v>
      </c>
      <c r="B392" s="21" t="s">
        <v>18</v>
      </c>
      <c r="C392" s="21" t="s">
        <v>155</v>
      </c>
      <c r="D392" s="21" t="s">
        <v>0</v>
      </c>
      <c r="E392" s="21" t="s">
        <v>74</v>
      </c>
      <c r="F392" s="22" t="s">
        <v>26</v>
      </c>
      <c r="G392" s="23">
        <f>278.7-98.7-56.5-61.2</f>
        <v>62.3</v>
      </c>
      <c r="H392" s="23">
        <v>62.3</v>
      </c>
      <c r="I392" s="23">
        <f t="shared" si="8"/>
        <v>100</v>
      </c>
      <c r="K392" s="1"/>
    </row>
    <row r="393" spans="1:11" s="2" customFormat="1" ht="78.75" x14ac:dyDescent="0.2">
      <c r="A393" s="55" t="s">
        <v>251</v>
      </c>
      <c r="B393" s="22" t="s">
        <v>18</v>
      </c>
      <c r="C393" s="26">
        <v>3</v>
      </c>
      <c r="D393" s="22" t="s">
        <v>0</v>
      </c>
      <c r="E393" s="22" t="s">
        <v>252</v>
      </c>
      <c r="F393" s="22"/>
      <c r="G393" s="23">
        <f>SUM(G394:G395)</f>
        <v>5469.7999999999993</v>
      </c>
      <c r="H393" s="23">
        <f>SUM(H394:H395)</f>
        <v>5469.7999999999993</v>
      </c>
      <c r="I393" s="23">
        <f t="shared" si="8"/>
        <v>100</v>
      </c>
      <c r="K393" s="1"/>
    </row>
    <row r="394" spans="1:11" s="2" customFormat="1" ht="47.25" x14ac:dyDescent="0.2">
      <c r="A394" s="36" t="s">
        <v>20</v>
      </c>
      <c r="B394" s="22" t="s">
        <v>18</v>
      </c>
      <c r="C394" s="26">
        <v>3</v>
      </c>
      <c r="D394" s="22" t="s">
        <v>0</v>
      </c>
      <c r="E394" s="22" t="s">
        <v>252</v>
      </c>
      <c r="F394" s="22" t="s">
        <v>21</v>
      </c>
      <c r="G394" s="23">
        <v>3259.7</v>
      </c>
      <c r="H394" s="23">
        <v>3259.7</v>
      </c>
      <c r="I394" s="23">
        <f t="shared" si="8"/>
        <v>100</v>
      </c>
      <c r="K394" s="1"/>
    </row>
    <row r="395" spans="1:11" s="2" customFormat="1" ht="31.5" x14ac:dyDescent="0.2">
      <c r="A395" s="36" t="s">
        <v>169</v>
      </c>
      <c r="B395" s="22" t="s">
        <v>18</v>
      </c>
      <c r="C395" s="26">
        <v>3</v>
      </c>
      <c r="D395" s="22" t="s">
        <v>0</v>
      </c>
      <c r="E395" s="22" t="s">
        <v>252</v>
      </c>
      <c r="F395" s="22" t="s">
        <v>23</v>
      </c>
      <c r="G395" s="23">
        <v>2210.1</v>
      </c>
      <c r="H395" s="23">
        <v>2210.1</v>
      </c>
      <c r="I395" s="23">
        <f t="shared" si="8"/>
        <v>100</v>
      </c>
      <c r="K395" s="1"/>
    </row>
    <row r="396" spans="1:11" s="2" customFormat="1" ht="78.75" x14ac:dyDescent="0.2">
      <c r="A396" s="36" t="s">
        <v>269</v>
      </c>
      <c r="B396" s="22" t="s">
        <v>18</v>
      </c>
      <c r="C396" s="26">
        <v>3</v>
      </c>
      <c r="D396" s="22" t="s">
        <v>0</v>
      </c>
      <c r="E396" s="22" t="s">
        <v>270</v>
      </c>
      <c r="F396" s="22"/>
      <c r="G396" s="23">
        <f>SUM(G397:G399)</f>
        <v>681.2</v>
      </c>
      <c r="H396" s="23">
        <f>SUM(H397:H399)</f>
        <v>681.2</v>
      </c>
      <c r="I396" s="23">
        <f t="shared" si="8"/>
        <v>100</v>
      </c>
      <c r="K396" s="1"/>
    </row>
    <row r="397" spans="1:11" s="2" customFormat="1" ht="47.25" x14ac:dyDescent="0.2">
      <c r="A397" s="36" t="s">
        <v>20</v>
      </c>
      <c r="B397" s="22" t="s">
        <v>18</v>
      </c>
      <c r="C397" s="26">
        <v>3</v>
      </c>
      <c r="D397" s="22" t="s">
        <v>0</v>
      </c>
      <c r="E397" s="22" t="s">
        <v>270</v>
      </c>
      <c r="F397" s="22" t="s">
        <v>21</v>
      </c>
      <c r="G397" s="23">
        <v>557.70000000000005</v>
      </c>
      <c r="H397" s="23">
        <v>557.70000000000005</v>
      </c>
      <c r="I397" s="23">
        <f t="shared" si="8"/>
        <v>100</v>
      </c>
      <c r="K397" s="1"/>
    </row>
    <row r="398" spans="1:11" s="2" customFormat="1" ht="31.5" x14ac:dyDescent="0.2">
      <c r="A398" s="36" t="s">
        <v>169</v>
      </c>
      <c r="B398" s="22" t="s">
        <v>18</v>
      </c>
      <c r="C398" s="26">
        <v>3</v>
      </c>
      <c r="D398" s="22" t="s">
        <v>0</v>
      </c>
      <c r="E398" s="22" t="s">
        <v>270</v>
      </c>
      <c r="F398" s="22" t="s">
        <v>23</v>
      </c>
      <c r="G398" s="23">
        <v>101.5</v>
      </c>
      <c r="H398" s="23">
        <v>101.5</v>
      </c>
      <c r="I398" s="23">
        <f t="shared" si="8"/>
        <v>100</v>
      </c>
      <c r="K398" s="1"/>
    </row>
    <row r="399" spans="1:11" s="2" customFormat="1" ht="31.5" x14ac:dyDescent="0.2">
      <c r="A399" s="36" t="s">
        <v>25</v>
      </c>
      <c r="B399" s="22" t="s">
        <v>18</v>
      </c>
      <c r="C399" s="26">
        <v>3</v>
      </c>
      <c r="D399" s="22" t="s">
        <v>0</v>
      </c>
      <c r="E399" s="22" t="s">
        <v>270</v>
      </c>
      <c r="F399" s="22" t="s">
        <v>26</v>
      </c>
      <c r="G399" s="23">
        <v>22</v>
      </c>
      <c r="H399" s="23">
        <v>22</v>
      </c>
      <c r="I399" s="23">
        <f t="shared" si="8"/>
        <v>100</v>
      </c>
      <c r="K399" s="1"/>
    </row>
    <row r="400" spans="1:11" s="2" customFormat="1" ht="47.25" x14ac:dyDescent="0.2">
      <c r="A400" s="36" t="s">
        <v>391</v>
      </c>
      <c r="B400" s="21" t="s">
        <v>18</v>
      </c>
      <c r="C400" s="21" t="s">
        <v>223</v>
      </c>
      <c r="D400" s="21"/>
      <c r="E400" s="21"/>
      <c r="F400" s="22"/>
      <c r="G400" s="23">
        <f>G401</f>
        <v>65628</v>
      </c>
      <c r="H400" s="23">
        <f>H401</f>
        <v>65628</v>
      </c>
      <c r="I400" s="23">
        <f t="shared" si="8"/>
        <v>100</v>
      </c>
      <c r="K400" s="1"/>
    </row>
    <row r="401" spans="1:11" s="2" customFormat="1" ht="47.25" x14ac:dyDescent="0.2">
      <c r="A401" s="36" t="s">
        <v>224</v>
      </c>
      <c r="B401" s="21" t="s">
        <v>18</v>
      </c>
      <c r="C401" s="21" t="s">
        <v>223</v>
      </c>
      <c r="D401" s="21" t="s">
        <v>0</v>
      </c>
      <c r="E401" s="21"/>
      <c r="F401" s="22"/>
      <c r="G401" s="23">
        <f>G402+G404</f>
        <v>65628</v>
      </c>
      <c r="H401" s="23">
        <f>H402+H404</f>
        <v>65628</v>
      </c>
      <c r="I401" s="23">
        <f t="shared" si="8"/>
        <v>100</v>
      </c>
      <c r="K401" s="1"/>
    </row>
    <row r="402" spans="1:11" s="2" customFormat="1" ht="31.5" x14ac:dyDescent="0.2">
      <c r="A402" s="36" t="s">
        <v>392</v>
      </c>
      <c r="B402" s="22" t="s">
        <v>18</v>
      </c>
      <c r="C402" s="26">
        <v>5</v>
      </c>
      <c r="D402" s="22" t="s">
        <v>0</v>
      </c>
      <c r="E402" s="22" t="s">
        <v>271</v>
      </c>
      <c r="F402" s="22"/>
      <c r="G402" s="23">
        <f>G403</f>
        <v>3724</v>
      </c>
      <c r="H402" s="23">
        <f>H403</f>
        <v>3724</v>
      </c>
      <c r="I402" s="23">
        <f t="shared" si="8"/>
        <v>100</v>
      </c>
      <c r="K402" s="1"/>
    </row>
    <row r="403" spans="1:11" s="2" customFormat="1" ht="31.5" x14ac:dyDescent="0.2">
      <c r="A403" s="36" t="s">
        <v>174</v>
      </c>
      <c r="B403" s="22" t="s">
        <v>18</v>
      </c>
      <c r="C403" s="26">
        <v>5</v>
      </c>
      <c r="D403" s="22" t="s">
        <v>0</v>
      </c>
      <c r="E403" s="22" t="s">
        <v>271</v>
      </c>
      <c r="F403" s="22" t="s">
        <v>165</v>
      </c>
      <c r="G403" s="23">
        <f>98+3136+490</f>
        <v>3724</v>
      </c>
      <c r="H403" s="23">
        <v>3724</v>
      </c>
      <c r="I403" s="23">
        <f t="shared" si="8"/>
        <v>100</v>
      </c>
      <c r="K403" s="1"/>
    </row>
    <row r="404" spans="1:11" s="2" customFormat="1" ht="94.5" x14ac:dyDescent="0.2">
      <c r="A404" s="36" t="s">
        <v>393</v>
      </c>
      <c r="B404" s="21" t="s">
        <v>18</v>
      </c>
      <c r="C404" s="21" t="s">
        <v>223</v>
      </c>
      <c r="D404" s="21" t="s">
        <v>0</v>
      </c>
      <c r="E404" s="21" t="s">
        <v>225</v>
      </c>
      <c r="F404" s="22"/>
      <c r="G404" s="23">
        <f>G405</f>
        <v>61904.000000000007</v>
      </c>
      <c r="H404" s="23">
        <f>H405</f>
        <v>61904</v>
      </c>
      <c r="I404" s="23">
        <f t="shared" si="8"/>
        <v>99.999999999999986</v>
      </c>
      <c r="K404" s="1"/>
    </row>
    <row r="405" spans="1:11" s="2" customFormat="1" ht="31.5" x14ac:dyDescent="0.2">
      <c r="A405" s="36" t="s">
        <v>174</v>
      </c>
      <c r="B405" s="21" t="s">
        <v>18</v>
      </c>
      <c r="C405" s="21" t="s">
        <v>223</v>
      </c>
      <c r="D405" s="21" t="s">
        <v>0</v>
      </c>
      <c r="E405" s="21" t="s">
        <v>225</v>
      </c>
      <c r="F405" s="22" t="s">
        <v>165</v>
      </c>
      <c r="G405" s="23">
        <f>14000+3258.3+7095+165+5940+495+685+2310+55+1925+165+4455+4455+825+137.5+55+721.4+103.6+2310+55+2067.5+210+366.3-0.1+10038+11.5</f>
        <v>61904.000000000007</v>
      </c>
      <c r="H405" s="23">
        <v>61904</v>
      </c>
      <c r="I405" s="23">
        <f t="shared" si="8"/>
        <v>99.999999999999986</v>
      </c>
      <c r="K405" s="1"/>
    </row>
    <row r="406" spans="1:11" s="2" customFormat="1" ht="31.5" x14ac:dyDescent="0.2">
      <c r="A406" s="33" t="s">
        <v>394</v>
      </c>
      <c r="B406" s="21" t="s">
        <v>91</v>
      </c>
      <c r="C406" s="21"/>
      <c r="D406" s="21"/>
      <c r="E406" s="21"/>
      <c r="F406" s="22"/>
      <c r="G406" s="23">
        <f>SUM(G407+G419)</f>
        <v>22370.5</v>
      </c>
      <c r="H406" s="23">
        <f>SUM(H407+H419)</f>
        <v>22010.5</v>
      </c>
      <c r="I406" s="23">
        <f t="shared" si="8"/>
        <v>98.390737802016048</v>
      </c>
      <c r="K406" s="1"/>
    </row>
    <row r="407" spans="1:11" s="2" customFormat="1" ht="63" x14ac:dyDescent="0.2">
      <c r="A407" s="33" t="s">
        <v>92</v>
      </c>
      <c r="B407" s="21" t="s">
        <v>91</v>
      </c>
      <c r="C407" s="21" t="s">
        <v>88</v>
      </c>
      <c r="D407" s="21"/>
      <c r="E407" s="21"/>
      <c r="F407" s="22"/>
      <c r="G407" s="23">
        <f>SUM(G408+G411+G415)</f>
        <v>20049.400000000001</v>
      </c>
      <c r="H407" s="23">
        <f>SUM(H408+H411+H415)</f>
        <v>20049.400000000001</v>
      </c>
      <c r="I407" s="23">
        <f t="shared" ref="I407:I470" si="9">H407/G407*100</f>
        <v>100</v>
      </c>
      <c r="K407" s="1"/>
    </row>
    <row r="408" spans="1:11" s="2" customFormat="1" ht="47.25" x14ac:dyDescent="0.2">
      <c r="A408" s="33" t="s">
        <v>395</v>
      </c>
      <c r="B408" s="21" t="s">
        <v>91</v>
      </c>
      <c r="C408" s="21" t="s">
        <v>88</v>
      </c>
      <c r="D408" s="21" t="s">
        <v>0</v>
      </c>
      <c r="E408" s="21"/>
      <c r="F408" s="22"/>
      <c r="G408" s="23">
        <f>SUM(G409)</f>
        <v>12466.4</v>
      </c>
      <c r="H408" s="23">
        <f>SUM(H409)</f>
        <v>12466.4</v>
      </c>
      <c r="I408" s="23">
        <f t="shared" si="9"/>
        <v>100</v>
      </c>
      <c r="K408" s="1"/>
    </row>
    <row r="409" spans="1:11" s="2" customFormat="1" ht="63" x14ac:dyDescent="0.2">
      <c r="A409" s="37" t="s">
        <v>44</v>
      </c>
      <c r="B409" s="21" t="s">
        <v>91</v>
      </c>
      <c r="C409" s="21" t="s">
        <v>88</v>
      </c>
      <c r="D409" s="21" t="s">
        <v>0</v>
      </c>
      <c r="E409" s="21" t="s">
        <v>74</v>
      </c>
      <c r="F409" s="22"/>
      <c r="G409" s="23">
        <f>SUM(G410:G410)</f>
        <v>12466.4</v>
      </c>
      <c r="H409" s="23">
        <f>SUM(H410:H410)</f>
        <v>12466.4</v>
      </c>
      <c r="I409" s="23">
        <f t="shared" si="9"/>
        <v>100</v>
      </c>
      <c r="K409" s="1"/>
    </row>
    <row r="410" spans="1:11" s="2" customFormat="1" ht="31.5" x14ac:dyDescent="0.2">
      <c r="A410" s="36" t="s">
        <v>174</v>
      </c>
      <c r="B410" s="21" t="s">
        <v>91</v>
      </c>
      <c r="C410" s="21" t="s">
        <v>88</v>
      </c>
      <c r="D410" s="21" t="s">
        <v>0</v>
      </c>
      <c r="E410" s="21" t="s">
        <v>74</v>
      </c>
      <c r="F410" s="22" t="s">
        <v>165</v>
      </c>
      <c r="G410" s="23">
        <f>11737.1-428+692.9+464.4</f>
        <v>12466.4</v>
      </c>
      <c r="H410" s="23">
        <v>12466.4</v>
      </c>
      <c r="I410" s="23">
        <f t="shared" si="9"/>
        <v>100</v>
      </c>
      <c r="K410" s="1"/>
    </row>
    <row r="411" spans="1:11" s="2" customFormat="1" ht="47.25" x14ac:dyDescent="0.2">
      <c r="A411" s="33" t="s">
        <v>119</v>
      </c>
      <c r="B411" s="21" t="s">
        <v>91</v>
      </c>
      <c r="C411" s="21" t="s">
        <v>88</v>
      </c>
      <c r="D411" s="21" t="s">
        <v>1</v>
      </c>
      <c r="E411" s="21"/>
      <c r="F411" s="22"/>
      <c r="G411" s="23">
        <f>SUM(G412)</f>
        <v>6614.8</v>
      </c>
      <c r="H411" s="23">
        <f>SUM(H412)</f>
        <v>6614.8</v>
      </c>
      <c r="I411" s="23">
        <f t="shared" si="9"/>
        <v>100</v>
      </c>
      <c r="K411" s="1"/>
    </row>
    <row r="412" spans="1:11" s="2" customFormat="1" ht="31.5" x14ac:dyDescent="0.2">
      <c r="A412" s="33" t="s">
        <v>37</v>
      </c>
      <c r="B412" s="21" t="s">
        <v>91</v>
      </c>
      <c r="C412" s="21" t="s">
        <v>88</v>
      </c>
      <c r="D412" s="21" t="s">
        <v>1</v>
      </c>
      <c r="E412" s="21" t="s">
        <v>59</v>
      </c>
      <c r="F412" s="22"/>
      <c r="G412" s="23">
        <f>SUM(G413:G414)</f>
        <v>6614.8</v>
      </c>
      <c r="H412" s="23">
        <f>SUM(H413:H414)</f>
        <v>6614.8</v>
      </c>
      <c r="I412" s="23">
        <f t="shared" si="9"/>
        <v>100</v>
      </c>
      <c r="K412" s="1"/>
    </row>
    <row r="413" spans="1:11" s="2" customFormat="1" ht="47.25" x14ac:dyDescent="0.2">
      <c r="A413" s="36" t="s">
        <v>20</v>
      </c>
      <c r="B413" s="21" t="s">
        <v>91</v>
      </c>
      <c r="C413" s="21" t="s">
        <v>88</v>
      </c>
      <c r="D413" s="21" t="s">
        <v>1</v>
      </c>
      <c r="E413" s="21" t="s">
        <v>59</v>
      </c>
      <c r="F413" s="22" t="s">
        <v>21</v>
      </c>
      <c r="G413" s="23">
        <f>5967.1+104+488.2</f>
        <v>6559.3</v>
      </c>
      <c r="H413" s="23">
        <v>6559.3</v>
      </c>
      <c r="I413" s="23">
        <f t="shared" si="9"/>
        <v>100</v>
      </c>
      <c r="K413" s="1"/>
    </row>
    <row r="414" spans="1:11" s="2" customFormat="1" ht="31.5" x14ac:dyDescent="0.2">
      <c r="A414" s="36" t="s">
        <v>169</v>
      </c>
      <c r="B414" s="21" t="s">
        <v>91</v>
      </c>
      <c r="C414" s="21" t="s">
        <v>88</v>
      </c>
      <c r="D414" s="21" t="s">
        <v>1</v>
      </c>
      <c r="E414" s="21" t="s">
        <v>59</v>
      </c>
      <c r="F414" s="22" t="s">
        <v>23</v>
      </c>
      <c r="G414" s="23">
        <f>152.1-96.6</f>
        <v>55.5</v>
      </c>
      <c r="H414" s="23">
        <v>55.5</v>
      </c>
      <c r="I414" s="23">
        <f t="shared" si="9"/>
        <v>100</v>
      </c>
      <c r="K414" s="1"/>
    </row>
    <row r="415" spans="1:11" s="2" customFormat="1" ht="31.5" x14ac:dyDescent="0.2">
      <c r="A415" s="33" t="s">
        <v>36</v>
      </c>
      <c r="B415" s="21" t="s">
        <v>91</v>
      </c>
      <c r="C415" s="21" t="s">
        <v>88</v>
      </c>
      <c r="D415" s="21" t="s">
        <v>2</v>
      </c>
      <c r="E415" s="21"/>
      <c r="F415" s="22"/>
      <c r="G415" s="23">
        <f>SUM(G416)</f>
        <v>968.19999999999993</v>
      </c>
      <c r="H415" s="23">
        <f>SUM(H416)</f>
        <v>968.2</v>
      </c>
      <c r="I415" s="23">
        <f t="shared" si="9"/>
        <v>100.00000000000003</v>
      </c>
      <c r="K415" s="1"/>
    </row>
    <row r="416" spans="1:11" s="2" customFormat="1" ht="47.25" x14ac:dyDescent="0.2">
      <c r="A416" s="37" t="s">
        <v>396</v>
      </c>
      <c r="B416" s="21" t="s">
        <v>91</v>
      </c>
      <c r="C416" s="21" t="s">
        <v>88</v>
      </c>
      <c r="D416" s="21" t="s">
        <v>2</v>
      </c>
      <c r="E416" s="21" t="s">
        <v>120</v>
      </c>
      <c r="F416" s="22"/>
      <c r="G416" s="23">
        <f>SUM(G417:G418)</f>
        <v>968.19999999999993</v>
      </c>
      <c r="H416" s="23">
        <f>SUM(H417:H418)</f>
        <v>968.2</v>
      </c>
      <c r="I416" s="23">
        <f t="shared" si="9"/>
        <v>100.00000000000003</v>
      </c>
      <c r="K416" s="1"/>
    </row>
    <row r="417" spans="1:11" s="2" customFormat="1" ht="31.5" x14ac:dyDescent="0.2">
      <c r="A417" s="36" t="s">
        <v>169</v>
      </c>
      <c r="B417" s="21" t="s">
        <v>91</v>
      </c>
      <c r="C417" s="21" t="s">
        <v>88</v>
      </c>
      <c r="D417" s="21" t="s">
        <v>2</v>
      </c>
      <c r="E417" s="21" t="s">
        <v>120</v>
      </c>
      <c r="F417" s="22" t="s">
        <v>23</v>
      </c>
      <c r="G417" s="23">
        <f>933.2+692.9-692.9-3.5</f>
        <v>929.69999999999993</v>
      </c>
      <c r="H417" s="23">
        <v>929.7</v>
      </c>
      <c r="I417" s="23">
        <f t="shared" si="9"/>
        <v>100.00000000000003</v>
      </c>
      <c r="K417" s="1"/>
    </row>
    <row r="418" spans="1:11" s="2" customFormat="1" ht="31.5" x14ac:dyDescent="0.2">
      <c r="A418" s="36" t="s">
        <v>25</v>
      </c>
      <c r="B418" s="21" t="s">
        <v>91</v>
      </c>
      <c r="C418" s="21" t="s">
        <v>88</v>
      </c>
      <c r="D418" s="21" t="s">
        <v>2</v>
      </c>
      <c r="E418" s="21" t="s">
        <v>120</v>
      </c>
      <c r="F418" s="22" t="s">
        <v>26</v>
      </c>
      <c r="G418" s="23">
        <f>35-4.2+7.7</f>
        <v>38.5</v>
      </c>
      <c r="H418" s="23">
        <v>38.5</v>
      </c>
      <c r="I418" s="23">
        <f t="shared" si="9"/>
        <v>100</v>
      </c>
      <c r="K418" s="1"/>
    </row>
    <row r="419" spans="1:11" s="2" customFormat="1" x14ac:dyDescent="0.2">
      <c r="A419" s="36" t="s">
        <v>397</v>
      </c>
      <c r="B419" s="21" t="s">
        <v>91</v>
      </c>
      <c r="C419" s="21" t="s">
        <v>97</v>
      </c>
      <c r="D419" s="21"/>
      <c r="E419" s="21"/>
      <c r="F419" s="22"/>
      <c r="G419" s="23">
        <f t="shared" ref="G419:H421" si="10">G420</f>
        <v>2321.0999999999995</v>
      </c>
      <c r="H419" s="23">
        <f t="shared" si="10"/>
        <v>1961.1</v>
      </c>
      <c r="I419" s="23">
        <f t="shared" si="9"/>
        <v>84.490112446684776</v>
      </c>
      <c r="K419" s="1"/>
    </row>
    <row r="420" spans="1:11" s="2" customFormat="1" ht="63" x14ac:dyDescent="0.2">
      <c r="A420" s="36" t="s">
        <v>398</v>
      </c>
      <c r="B420" s="21" t="s">
        <v>91</v>
      </c>
      <c r="C420" s="21" t="s">
        <v>97</v>
      </c>
      <c r="D420" s="21" t="s">
        <v>0</v>
      </c>
      <c r="E420" s="21"/>
      <c r="F420" s="22"/>
      <c r="G420" s="23">
        <f t="shared" si="10"/>
        <v>2321.0999999999995</v>
      </c>
      <c r="H420" s="23">
        <f t="shared" si="10"/>
        <v>1961.1</v>
      </c>
      <c r="I420" s="23">
        <f t="shared" si="9"/>
        <v>84.490112446684776</v>
      </c>
      <c r="K420" s="1"/>
    </row>
    <row r="421" spans="1:11" s="2" customFormat="1" ht="31.5" x14ac:dyDescent="0.2">
      <c r="A421" s="36" t="s">
        <v>399</v>
      </c>
      <c r="B421" s="21" t="s">
        <v>91</v>
      </c>
      <c r="C421" s="21" t="s">
        <v>97</v>
      </c>
      <c r="D421" s="21" t="s">
        <v>0</v>
      </c>
      <c r="E421" s="21" t="s">
        <v>400</v>
      </c>
      <c r="F421" s="22"/>
      <c r="G421" s="23">
        <f t="shared" si="10"/>
        <v>2321.0999999999995</v>
      </c>
      <c r="H421" s="23">
        <f t="shared" si="10"/>
        <v>1961.1</v>
      </c>
      <c r="I421" s="23">
        <f t="shared" si="9"/>
        <v>84.490112446684776</v>
      </c>
      <c r="K421" s="1"/>
    </row>
    <row r="422" spans="1:11" s="2" customFormat="1" ht="31.5" x14ac:dyDescent="0.2">
      <c r="A422" s="36" t="s">
        <v>169</v>
      </c>
      <c r="B422" s="21" t="s">
        <v>91</v>
      </c>
      <c r="C422" s="21" t="s">
        <v>97</v>
      </c>
      <c r="D422" s="21" t="s">
        <v>0</v>
      </c>
      <c r="E422" s="21" t="s">
        <v>400</v>
      </c>
      <c r="F422" s="22" t="s">
        <v>23</v>
      </c>
      <c r="G422" s="23">
        <f>4301.2-1096.8-883.3</f>
        <v>2321.0999999999995</v>
      </c>
      <c r="H422" s="23">
        <v>1961.1</v>
      </c>
      <c r="I422" s="23">
        <f t="shared" si="9"/>
        <v>84.490112446684776</v>
      </c>
      <c r="K422" s="1"/>
    </row>
    <row r="423" spans="1:11" s="2" customFormat="1" ht="31.5" x14ac:dyDescent="0.2">
      <c r="A423" s="33" t="s">
        <v>401</v>
      </c>
      <c r="B423" s="21" t="s">
        <v>84</v>
      </c>
      <c r="C423" s="21"/>
      <c r="D423" s="21"/>
      <c r="E423" s="42"/>
      <c r="F423" s="42"/>
      <c r="G423" s="23">
        <f>SUM(G424+G428+G432+G436)</f>
        <v>19728.2</v>
      </c>
      <c r="H423" s="23">
        <f>SUM(H424+H428+H432+H436)</f>
        <v>19581.099999999999</v>
      </c>
      <c r="I423" s="23">
        <f t="shared" si="9"/>
        <v>99.254366845429374</v>
      </c>
      <c r="K423" s="1"/>
    </row>
    <row r="424" spans="1:11" s="2" customFormat="1" ht="47.25" x14ac:dyDescent="0.2">
      <c r="A424" s="33" t="s">
        <v>402</v>
      </c>
      <c r="B424" s="21" t="s">
        <v>84</v>
      </c>
      <c r="C424" s="21" t="s">
        <v>88</v>
      </c>
      <c r="D424" s="21"/>
      <c r="E424" s="42"/>
      <c r="F424" s="42"/>
      <c r="G424" s="23">
        <f>SUM(G425)</f>
        <v>6240.9999999999991</v>
      </c>
      <c r="H424" s="23">
        <f>SUM(H425)</f>
        <v>6241</v>
      </c>
      <c r="I424" s="23">
        <f t="shared" si="9"/>
        <v>100.00000000000003</v>
      </c>
      <c r="K424" s="1"/>
    </row>
    <row r="425" spans="1:11" s="2" customFormat="1" ht="63" x14ac:dyDescent="0.2">
      <c r="A425" s="33" t="s">
        <v>93</v>
      </c>
      <c r="B425" s="21" t="s">
        <v>84</v>
      </c>
      <c r="C425" s="21" t="s">
        <v>88</v>
      </c>
      <c r="D425" s="21" t="s">
        <v>0</v>
      </c>
      <c r="E425" s="42"/>
      <c r="F425" s="42"/>
      <c r="G425" s="23">
        <f>SUM(G426)</f>
        <v>6240.9999999999991</v>
      </c>
      <c r="H425" s="23">
        <f>SUM(H426)</f>
        <v>6241</v>
      </c>
      <c r="I425" s="23">
        <f t="shared" si="9"/>
        <v>100.00000000000003</v>
      </c>
      <c r="K425" s="1"/>
    </row>
    <row r="426" spans="1:11" s="2" customFormat="1" ht="78.75" x14ac:dyDescent="0.2">
      <c r="A426" s="33" t="s">
        <v>403</v>
      </c>
      <c r="B426" s="21" t="s">
        <v>84</v>
      </c>
      <c r="C426" s="21" t="s">
        <v>88</v>
      </c>
      <c r="D426" s="21" t="s">
        <v>0</v>
      </c>
      <c r="E426" s="21" t="s">
        <v>94</v>
      </c>
      <c r="F426" s="42"/>
      <c r="G426" s="23">
        <f>SUM(G427:G427)</f>
        <v>6240.9999999999991</v>
      </c>
      <c r="H426" s="23">
        <f>SUM(H427:H427)</f>
        <v>6241</v>
      </c>
      <c r="I426" s="23">
        <f t="shared" si="9"/>
        <v>100.00000000000003</v>
      </c>
      <c r="K426" s="1"/>
    </row>
    <row r="427" spans="1:11" s="2" customFormat="1" ht="31.5" x14ac:dyDescent="0.2">
      <c r="A427" s="36" t="s">
        <v>169</v>
      </c>
      <c r="B427" s="21" t="s">
        <v>84</v>
      </c>
      <c r="C427" s="21" t="s">
        <v>88</v>
      </c>
      <c r="D427" s="21" t="s">
        <v>0</v>
      </c>
      <c r="E427" s="21" t="s">
        <v>94</v>
      </c>
      <c r="F427" s="22" t="s">
        <v>23</v>
      </c>
      <c r="G427" s="23">
        <f>5175+807.9+334.4-72.5-2.5-1.3</f>
        <v>6240.9999999999991</v>
      </c>
      <c r="H427" s="23">
        <v>6241</v>
      </c>
      <c r="I427" s="23">
        <f t="shared" si="9"/>
        <v>100.00000000000003</v>
      </c>
      <c r="K427" s="1"/>
    </row>
    <row r="428" spans="1:11" s="2" customFormat="1" x14ac:dyDescent="0.2">
      <c r="A428" s="33" t="s">
        <v>274</v>
      </c>
      <c r="B428" s="21" t="s">
        <v>84</v>
      </c>
      <c r="C428" s="21" t="s">
        <v>140</v>
      </c>
      <c r="D428" s="21"/>
      <c r="E428" s="21"/>
      <c r="F428" s="22"/>
      <c r="G428" s="23">
        <f>SUM(G429)</f>
        <v>6007.4</v>
      </c>
      <c r="H428" s="23">
        <f>SUM(H429)</f>
        <v>6007.4</v>
      </c>
      <c r="I428" s="23">
        <f t="shared" si="9"/>
        <v>100</v>
      </c>
      <c r="K428" s="1"/>
    </row>
    <row r="429" spans="1:11" s="2" customFormat="1" ht="47.25" x14ac:dyDescent="0.2">
      <c r="A429" s="46" t="s">
        <v>275</v>
      </c>
      <c r="B429" s="21" t="s">
        <v>84</v>
      </c>
      <c r="C429" s="21" t="s">
        <v>140</v>
      </c>
      <c r="D429" s="21" t="s">
        <v>0</v>
      </c>
      <c r="E429" s="21"/>
      <c r="F429" s="22"/>
      <c r="G429" s="23">
        <f>SUM(G430)</f>
        <v>6007.4</v>
      </c>
      <c r="H429" s="23">
        <f>SUM(H430)</f>
        <v>6007.4</v>
      </c>
      <c r="I429" s="23">
        <f t="shared" si="9"/>
        <v>100</v>
      </c>
      <c r="K429" s="1"/>
    </row>
    <row r="430" spans="1:11" s="2" customFormat="1" ht="31.5" x14ac:dyDescent="0.2">
      <c r="A430" s="33" t="s">
        <v>272</v>
      </c>
      <c r="B430" s="21" t="s">
        <v>84</v>
      </c>
      <c r="C430" s="21">
        <v>2</v>
      </c>
      <c r="D430" s="21" t="s">
        <v>0</v>
      </c>
      <c r="E430" s="21" t="s">
        <v>273</v>
      </c>
      <c r="F430" s="22"/>
      <c r="G430" s="23">
        <f>SUM(G431:G431)</f>
        <v>6007.4</v>
      </c>
      <c r="H430" s="23">
        <f>SUM(H431:H431)</f>
        <v>6007.4</v>
      </c>
      <c r="I430" s="23">
        <f t="shared" si="9"/>
        <v>100</v>
      </c>
      <c r="K430" s="1"/>
    </row>
    <row r="431" spans="1:11" s="2" customFormat="1" ht="31.5" x14ac:dyDescent="0.2">
      <c r="A431" s="39" t="s">
        <v>171</v>
      </c>
      <c r="B431" s="21" t="s">
        <v>84</v>
      </c>
      <c r="C431" s="21">
        <v>2</v>
      </c>
      <c r="D431" s="21" t="s">
        <v>0</v>
      </c>
      <c r="E431" s="21" t="s">
        <v>273</v>
      </c>
      <c r="F431" s="22" t="s">
        <v>163</v>
      </c>
      <c r="G431" s="23">
        <f>3364.1+2643.3</f>
        <v>6007.4</v>
      </c>
      <c r="H431" s="23">
        <v>6007.4</v>
      </c>
      <c r="I431" s="23">
        <f t="shared" si="9"/>
        <v>100</v>
      </c>
      <c r="K431" s="1"/>
    </row>
    <row r="432" spans="1:11" s="2" customFormat="1" ht="47.25" x14ac:dyDescent="0.2">
      <c r="A432" s="33" t="s">
        <v>404</v>
      </c>
      <c r="B432" s="21" t="s">
        <v>84</v>
      </c>
      <c r="C432" s="21" t="s">
        <v>97</v>
      </c>
      <c r="D432" s="21"/>
      <c r="E432" s="21"/>
      <c r="F432" s="22"/>
      <c r="G432" s="23">
        <f>SUM(G433)</f>
        <v>7135.1</v>
      </c>
      <c r="H432" s="23">
        <f>SUM(H433)</f>
        <v>7135.1</v>
      </c>
      <c r="I432" s="23">
        <f t="shared" si="9"/>
        <v>100</v>
      </c>
      <c r="K432" s="1"/>
    </row>
    <row r="433" spans="1:11" s="2" customFormat="1" ht="31.5" x14ac:dyDescent="0.2">
      <c r="A433" s="46" t="s">
        <v>98</v>
      </c>
      <c r="B433" s="21" t="s">
        <v>84</v>
      </c>
      <c r="C433" s="21" t="s">
        <v>97</v>
      </c>
      <c r="D433" s="21" t="s">
        <v>0</v>
      </c>
      <c r="E433" s="21"/>
      <c r="F433" s="22"/>
      <c r="G433" s="23">
        <f>SUM(G434)</f>
        <v>7135.1</v>
      </c>
      <c r="H433" s="23">
        <f>SUM(H434)</f>
        <v>7135.1</v>
      </c>
      <c r="I433" s="23">
        <f t="shared" si="9"/>
        <v>100</v>
      </c>
      <c r="K433" s="1"/>
    </row>
    <row r="434" spans="1:11" s="2" customFormat="1" ht="78.75" x14ac:dyDescent="0.2">
      <c r="A434" s="33" t="s">
        <v>405</v>
      </c>
      <c r="B434" s="21" t="s">
        <v>84</v>
      </c>
      <c r="C434" s="21" t="s">
        <v>97</v>
      </c>
      <c r="D434" s="21" t="s">
        <v>0</v>
      </c>
      <c r="E434" s="21" t="s">
        <v>99</v>
      </c>
      <c r="F434" s="22"/>
      <c r="G434" s="23">
        <f>SUM(G435:G435)</f>
        <v>7135.1</v>
      </c>
      <c r="H434" s="23">
        <f>SUM(H435:H435)</f>
        <v>7135.1</v>
      </c>
      <c r="I434" s="23">
        <f t="shared" si="9"/>
        <v>100</v>
      </c>
      <c r="K434" s="1"/>
    </row>
    <row r="435" spans="1:11" s="2" customFormat="1" ht="31.5" x14ac:dyDescent="0.2">
      <c r="A435" s="36" t="s">
        <v>169</v>
      </c>
      <c r="B435" s="21" t="s">
        <v>84</v>
      </c>
      <c r="C435" s="21" t="s">
        <v>97</v>
      </c>
      <c r="D435" s="21" t="s">
        <v>0</v>
      </c>
      <c r="E435" s="21" t="s">
        <v>99</v>
      </c>
      <c r="F435" s="22" t="s">
        <v>23</v>
      </c>
      <c r="G435" s="23">
        <f>1896.9+50+45+3398.8+299.4+1447.5-2.5</f>
        <v>7135.1</v>
      </c>
      <c r="H435" s="23">
        <v>7135.1</v>
      </c>
      <c r="I435" s="23">
        <f t="shared" si="9"/>
        <v>100</v>
      </c>
      <c r="K435" s="1"/>
    </row>
    <row r="436" spans="1:11" s="2" customFormat="1" ht="47.25" x14ac:dyDescent="0.2">
      <c r="A436" s="36" t="s">
        <v>406</v>
      </c>
      <c r="B436" s="21" t="s">
        <v>84</v>
      </c>
      <c r="C436" s="21" t="s">
        <v>223</v>
      </c>
      <c r="D436" s="21"/>
      <c r="E436" s="21"/>
      <c r="F436" s="22"/>
      <c r="G436" s="23">
        <f t="shared" ref="G436:H438" si="11">G437</f>
        <v>344.7</v>
      </c>
      <c r="H436" s="23">
        <f t="shared" si="11"/>
        <v>197.6</v>
      </c>
      <c r="I436" s="23">
        <f t="shared" si="9"/>
        <v>57.325210327821296</v>
      </c>
      <c r="K436" s="1"/>
    </row>
    <row r="437" spans="1:11" s="2" customFormat="1" ht="47.25" x14ac:dyDescent="0.2">
      <c r="A437" s="36" t="s">
        <v>407</v>
      </c>
      <c r="B437" s="21" t="s">
        <v>84</v>
      </c>
      <c r="C437" s="21" t="s">
        <v>223</v>
      </c>
      <c r="D437" s="21" t="s">
        <v>0</v>
      </c>
      <c r="E437" s="21"/>
      <c r="F437" s="22"/>
      <c r="G437" s="23">
        <f t="shared" si="11"/>
        <v>344.7</v>
      </c>
      <c r="H437" s="23">
        <f t="shared" si="11"/>
        <v>197.6</v>
      </c>
      <c r="I437" s="23">
        <f t="shared" si="9"/>
        <v>57.325210327821296</v>
      </c>
      <c r="K437" s="1"/>
    </row>
    <row r="438" spans="1:11" s="2" customFormat="1" ht="63" x14ac:dyDescent="0.2">
      <c r="A438" s="36" t="s">
        <v>408</v>
      </c>
      <c r="B438" s="21" t="s">
        <v>84</v>
      </c>
      <c r="C438" s="21" t="s">
        <v>223</v>
      </c>
      <c r="D438" s="21" t="s">
        <v>0</v>
      </c>
      <c r="E438" s="21" t="s">
        <v>409</v>
      </c>
      <c r="F438" s="22"/>
      <c r="G438" s="23">
        <f t="shared" si="11"/>
        <v>344.7</v>
      </c>
      <c r="H438" s="23">
        <f t="shared" si="11"/>
        <v>197.6</v>
      </c>
      <c r="I438" s="23">
        <f t="shared" si="9"/>
        <v>57.325210327821296</v>
      </c>
      <c r="K438" s="1"/>
    </row>
    <row r="439" spans="1:11" s="2" customFormat="1" ht="31.5" x14ac:dyDescent="0.2">
      <c r="A439" s="36" t="s">
        <v>169</v>
      </c>
      <c r="B439" s="21" t="s">
        <v>84</v>
      </c>
      <c r="C439" s="21" t="s">
        <v>223</v>
      </c>
      <c r="D439" s="21" t="s">
        <v>0</v>
      </c>
      <c r="E439" s="21" t="s">
        <v>409</v>
      </c>
      <c r="F439" s="22" t="s">
        <v>23</v>
      </c>
      <c r="G439" s="23">
        <f>225.6+141.8-22.7</f>
        <v>344.7</v>
      </c>
      <c r="H439" s="23">
        <v>197.6</v>
      </c>
      <c r="I439" s="23">
        <f t="shared" si="9"/>
        <v>57.325210327821296</v>
      </c>
      <c r="K439" s="1"/>
    </row>
    <row r="440" spans="1:11" s="2" customFormat="1" ht="31.5" x14ac:dyDescent="0.2">
      <c r="A440" s="37" t="s">
        <v>410</v>
      </c>
      <c r="B440" s="21" t="s">
        <v>69</v>
      </c>
      <c r="C440" s="21"/>
      <c r="D440" s="21"/>
      <c r="E440" s="21"/>
      <c r="F440" s="21"/>
      <c r="G440" s="23">
        <f>SUM(G441+G445)</f>
        <v>11179.2</v>
      </c>
      <c r="H440" s="23">
        <f>SUM(H441+H445)</f>
        <v>11172.3</v>
      </c>
      <c r="I440" s="23">
        <f t="shared" si="9"/>
        <v>99.938278231000425</v>
      </c>
      <c r="K440" s="1"/>
    </row>
    <row r="441" spans="1:11" s="2" customFormat="1" ht="31.5" x14ac:dyDescent="0.2">
      <c r="A441" s="37" t="s">
        <v>411</v>
      </c>
      <c r="B441" s="21" t="s">
        <v>69</v>
      </c>
      <c r="C441" s="21" t="s">
        <v>88</v>
      </c>
      <c r="D441" s="21"/>
      <c r="E441" s="21"/>
      <c r="F441" s="21"/>
      <c r="G441" s="23">
        <f>SUM(G442)</f>
        <v>10905.7</v>
      </c>
      <c r="H441" s="23">
        <f>SUM(H442)</f>
        <v>10898.8</v>
      </c>
      <c r="I441" s="23">
        <f t="shared" si="9"/>
        <v>99.936730333678696</v>
      </c>
      <c r="K441" s="1"/>
    </row>
    <row r="442" spans="1:11" s="2" customFormat="1" ht="31.5" x14ac:dyDescent="0.2">
      <c r="A442" s="37" t="s">
        <v>70</v>
      </c>
      <c r="B442" s="21" t="s">
        <v>69</v>
      </c>
      <c r="C442" s="21" t="s">
        <v>88</v>
      </c>
      <c r="D442" s="21" t="s">
        <v>0</v>
      </c>
      <c r="E442" s="21"/>
      <c r="F442" s="21"/>
      <c r="G442" s="23">
        <f>SUM(G443)</f>
        <v>10905.7</v>
      </c>
      <c r="H442" s="23">
        <f>SUM(H443)</f>
        <v>10898.8</v>
      </c>
      <c r="I442" s="23">
        <f t="shared" si="9"/>
        <v>99.936730333678696</v>
      </c>
      <c r="K442" s="1"/>
    </row>
    <row r="443" spans="1:11" s="2" customFormat="1" ht="31.5" x14ac:dyDescent="0.2">
      <c r="A443" s="37" t="s">
        <v>71</v>
      </c>
      <c r="B443" s="21" t="s">
        <v>69</v>
      </c>
      <c r="C443" s="21" t="s">
        <v>88</v>
      </c>
      <c r="D443" s="21" t="s">
        <v>0</v>
      </c>
      <c r="E443" s="21" t="s">
        <v>72</v>
      </c>
      <c r="F443" s="22"/>
      <c r="G443" s="23">
        <f>SUM(G444:G444)</f>
        <v>10905.7</v>
      </c>
      <c r="H443" s="23">
        <f>SUM(H444:H444)</f>
        <v>10898.8</v>
      </c>
      <c r="I443" s="23">
        <f t="shared" si="9"/>
        <v>99.936730333678696</v>
      </c>
      <c r="K443" s="1"/>
    </row>
    <row r="444" spans="1:11" s="2" customFormat="1" ht="31.5" x14ac:dyDescent="0.2">
      <c r="A444" s="36" t="s">
        <v>174</v>
      </c>
      <c r="B444" s="21" t="s">
        <v>69</v>
      </c>
      <c r="C444" s="21" t="s">
        <v>88</v>
      </c>
      <c r="D444" s="21" t="s">
        <v>0</v>
      </c>
      <c r="E444" s="21" t="s">
        <v>72</v>
      </c>
      <c r="F444" s="22" t="s">
        <v>165</v>
      </c>
      <c r="G444" s="23">
        <f>2542+2351.6+1179+2401.6+2351.6-0.1+80</f>
        <v>10905.7</v>
      </c>
      <c r="H444" s="23">
        <v>10898.8</v>
      </c>
      <c r="I444" s="23">
        <f t="shared" si="9"/>
        <v>99.936730333678696</v>
      </c>
      <c r="K444" s="1"/>
    </row>
    <row r="445" spans="1:11" s="2" customFormat="1" ht="63" x14ac:dyDescent="0.2">
      <c r="A445" s="37" t="s">
        <v>412</v>
      </c>
      <c r="B445" s="21" t="s">
        <v>183</v>
      </c>
      <c r="C445" s="21" t="s">
        <v>140</v>
      </c>
      <c r="D445" s="21"/>
      <c r="E445" s="21"/>
      <c r="F445" s="22"/>
      <c r="G445" s="23">
        <f>G446</f>
        <v>273.5</v>
      </c>
      <c r="H445" s="23">
        <f>H446</f>
        <v>273.5</v>
      </c>
      <c r="I445" s="23">
        <f t="shared" si="9"/>
        <v>100</v>
      </c>
      <c r="K445" s="1"/>
    </row>
    <row r="446" spans="1:11" s="2" customFormat="1" ht="63" x14ac:dyDescent="0.2">
      <c r="A446" s="37" t="s">
        <v>186</v>
      </c>
      <c r="B446" s="21" t="s">
        <v>69</v>
      </c>
      <c r="C446" s="21" t="s">
        <v>140</v>
      </c>
      <c r="D446" s="21" t="s">
        <v>0</v>
      </c>
      <c r="E446" s="21"/>
      <c r="F446" s="22"/>
      <c r="G446" s="23">
        <f>G447+G451</f>
        <v>273.5</v>
      </c>
      <c r="H446" s="23">
        <f>H447+H451</f>
        <v>273.5</v>
      </c>
      <c r="I446" s="23">
        <f t="shared" si="9"/>
        <v>100</v>
      </c>
      <c r="K446" s="1"/>
    </row>
    <row r="447" spans="1:11" s="2" customFormat="1" ht="47.25" x14ac:dyDescent="0.2">
      <c r="A447" s="37" t="s">
        <v>187</v>
      </c>
      <c r="B447" s="21" t="s">
        <v>69</v>
      </c>
      <c r="C447" s="21" t="s">
        <v>140</v>
      </c>
      <c r="D447" s="21" t="s">
        <v>0</v>
      </c>
      <c r="E447" s="21" t="s">
        <v>184</v>
      </c>
      <c r="F447" s="22"/>
      <c r="G447" s="23">
        <f>G448+G449+G450</f>
        <v>263</v>
      </c>
      <c r="H447" s="23">
        <f>H448+H449+H450</f>
        <v>263</v>
      </c>
      <c r="I447" s="23">
        <f t="shared" si="9"/>
        <v>100</v>
      </c>
      <c r="K447" s="1"/>
    </row>
    <row r="448" spans="1:11" s="2" customFormat="1" ht="31.5" x14ac:dyDescent="0.2">
      <c r="A448" s="36" t="s">
        <v>169</v>
      </c>
      <c r="B448" s="21" t="s">
        <v>69</v>
      </c>
      <c r="C448" s="21" t="s">
        <v>140</v>
      </c>
      <c r="D448" s="21" t="s">
        <v>0</v>
      </c>
      <c r="E448" s="21" t="s">
        <v>184</v>
      </c>
      <c r="F448" s="22" t="s">
        <v>23</v>
      </c>
      <c r="G448" s="23">
        <f>113+50+57.5-50-15+3+42.5</f>
        <v>201</v>
      </c>
      <c r="H448" s="23">
        <v>201</v>
      </c>
      <c r="I448" s="23">
        <f t="shared" si="9"/>
        <v>100</v>
      </c>
      <c r="K448" s="1"/>
    </row>
    <row r="449" spans="1:11" s="2" customFormat="1" ht="31.5" x14ac:dyDescent="0.2">
      <c r="A449" s="36" t="s">
        <v>171</v>
      </c>
      <c r="B449" s="21" t="s">
        <v>69</v>
      </c>
      <c r="C449" s="21" t="s">
        <v>140</v>
      </c>
      <c r="D449" s="21" t="s">
        <v>0</v>
      </c>
      <c r="E449" s="21" t="s">
        <v>184</v>
      </c>
      <c r="F449" s="22" t="s">
        <v>163</v>
      </c>
      <c r="G449" s="23">
        <f>15-3</f>
        <v>12</v>
      </c>
      <c r="H449" s="23">
        <v>12</v>
      </c>
      <c r="I449" s="23">
        <f t="shared" si="9"/>
        <v>100</v>
      </c>
      <c r="K449" s="1"/>
    </row>
    <row r="450" spans="1:11" s="2" customFormat="1" ht="31.5" x14ac:dyDescent="0.2">
      <c r="A450" s="36" t="s">
        <v>174</v>
      </c>
      <c r="B450" s="21" t="s">
        <v>69</v>
      </c>
      <c r="C450" s="21" t="s">
        <v>140</v>
      </c>
      <c r="D450" s="21" t="s">
        <v>0</v>
      </c>
      <c r="E450" s="21" t="s">
        <v>184</v>
      </c>
      <c r="F450" s="22" t="s">
        <v>165</v>
      </c>
      <c r="G450" s="23">
        <v>50</v>
      </c>
      <c r="H450" s="23">
        <v>50</v>
      </c>
      <c r="I450" s="23">
        <f t="shared" si="9"/>
        <v>100</v>
      </c>
      <c r="K450" s="1"/>
    </row>
    <row r="451" spans="1:11" s="2" customFormat="1" ht="47.25" x14ac:dyDescent="0.2">
      <c r="A451" s="36" t="s">
        <v>188</v>
      </c>
      <c r="B451" s="21" t="s">
        <v>69</v>
      </c>
      <c r="C451" s="21" t="s">
        <v>140</v>
      </c>
      <c r="D451" s="21" t="s">
        <v>0</v>
      </c>
      <c r="E451" s="21" t="s">
        <v>185</v>
      </c>
      <c r="F451" s="22"/>
      <c r="G451" s="23">
        <f>G452</f>
        <v>10.5</v>
      </c>
      <c r="H451" s="23">
        <f>H452</f>
        <v>10.5</v>
      </c>
      <c r="I451" s="23">
        <f t="shared" si="9"/>
        <v>100</v>
      </c>
      <c r="K451" s="1"/>
    </row>
    <row r="452" spans="1:11" s="2" customFormat="1" ht="31.5" x14ac:dyDescent="0.2">
      <c r="A452" s="36" t="s">
        <v>169</v>
      </c>
      <c r="B452" s="21" t="s">
        <v>69</v>
      </c>
      <c r="C452" s="21" t="s">
        <v>140</v>
      </c>
      <c r="D452" s="21" t="s">
        <v>0</v>
      </c>
      <c r="E452" s="21" t="s">
        <v>185</v>
      </c>
      <c r="F452" s="22" t="s">
        <v>23</v>
      </c>
      <c r="G452" s="23">
        <v>10.5</v>
      </c>
      <c r="H452" s="23">
        <v>10.5</v>
      </c>
      <c r="I452" s="23">
        <f t="shared" si="9"/>
        <v>100</v>
      </c>
      <c r="K452" s="1"/>
    </row>
    <row r="453" spans="1:11" s="2" customFormat="1" ht="47.25" x14ac:dyDescent="0.2">
      <c r="A453" s="37" t="s">
        <v>413</v>
      </c>
      <c r="B453" s="21" t="s">
        <v>100</v>
      </c>
      <c r="C453" s="21"/>
      <c r="D453" s="21"/>
      <c r="E453" s="21"/>
      <c r="F453" s="22"/>
      <c r="G453" s="23">
        <f t="shared" ref="G453:H455" si="12">SUM(G454)</f>
        <v>3214.4</v>
      </c>
      <c r="H453" s="23">
        <f t="shared" si="12"/>
        <v>3214.4</v>
      </c>
      <c r="I453" s="23">
        <f t="shared" si="9"/>
        <v>100</v>
      </c>
      <c r="K453" s="1"/>
    </row>
    <row r="454" spans="1:11" s="2" customFormat="1" ht="63" x14ac:dyDescent="0.2">
      <c r="A454" s="37" t="s">
        <v>414</v>
      </c>
      <c r="B454" s="21" t="s">
        <v>100</v>
      </c>
      <c r="C454" s="21" t="s">
        <v>88</v>
      </c>
      <c r="D454" s="21"/>
      <c r="E454" s="21"/>
      <c r="F454" s="21"/>
      <c r="G454" s="23">
        <f t="shared" si="12"/>
        <v>3214.4</v>
      </c>
      <c r="H454" s="23">
        <f t="shared" si="12"/>
        <v>3214.4</v>
      </c>
      <c r="I454" s="23">
        <f t="shared" si="9"/>
        <v>100</v>
      </c>
      <c r="K454" s="1"/>
    </row>
    <row r="455" spans="1:11" s="2" customFormat="1" ht="47.25" x14ac:dyDescent="0.2">
      <c r="A455" s="46" t="s">
        <v>415</v>
      </c>
      <c r="B455" s="21" t="s">
        <v>100</v>
      </c>
      <c r="C455" s="21" t="s">
        <v>88</v>
      </c>
      <c r="D455" s="21" t="s">
        <v>0</v>
      </c>
      <c r="E455" s="21"/>
      <c r="F455" s="21"/>
      <c r="G455" s="23">
        <f t="shared" si="12"/>
        <v>3214.4</v>
      </c>
      <c r="H455" s="23">
        <f t="shared" si="12"/>
        <v>3214.4</v>
      </c>
      <c r="I455" s="23">
        <f t="shared" si="9"/>
        <v>100</v>
      </c>
      <c r="K455" s="1"/>
    </row>
    <row r="456" spans="1:11" s="2" customFormat="1" ht="63" x14ac:dyDescent="0.2">
      <c r="A456" s="37" t="s">
        <v>416</v>
      </c>
      <c r="B456" s="21" t="s">
        <v>100</v>
      </c>
      <c r="C456" s="21" t="s">
        <v>88</v>
      </c>
      <c r="D456" s="21" t="s">
        <v>0</v>
      </c>
      <c r="E456" s="21" t="s">
        <v>101</v>
      </c>
      <c r="F456" s="21"/>
      <c r="G456" s="23">
        <f>SUM(G457:G457)</f>
        <v>3214.4</v>
      </c>
      <c r="H456" s="23">
        <f>SUM(H457:H457)</f>
        <v>3214.4</v>
      </c>
      <c r="I456" s="23">
        <f t="shared" si="9"/>
        <v>100</v>
      </c>
      <c r="K456" s="1"/>
    </row>
    <row r="457" spans="1:11" s="2" customFormat="1" ht="31.5" x14ac:dyDescent="0.2">
      <c r="A457" s="36" t="s">
        <v>171</v>
      </c>
      <c r="B457" s="21" t="s">
        <v>100</v>
      </c>
      <c r="C457" s="21" t="s">
        <v>88</v>
      </c>
      <c r="D457" s="21" t="s">
        <v>0</v>
      </c>
      <c r="E457" s="21" t="s">
        <v>101</v>
      </c>
      <c r="F457" s="21" t="s">
        <v>163</v>
      </c>
      <c r="G457" s="23">
        <f>2653.3+100-45+347.6+15.5+0.1+100+100+15.4-72.5</f>
        <v>3214.4</v>
      </c>
      <c r="H457" s="23">
        <v>3214.4</v>
      </c>
      <c r="I457" s="23">
        <f t="shared" si="9"/>
        <v>100</v>
      </c>
      <c r="K457" s="1"/>
    </row>
    <row r="458" spans="1:11" s="2" customFormat="1" ht="47.25" x14ac:dyDescent="0.2">
      <c r="A458" s="36" t="s">
        <v>417</v>
      </c>
      <c r="B458" s="21" t="s">
        <v>178</v>
      </c>
      <c r="C458" s="21"/>
      <c r="D458" s="21"/>
      <c r="E458" s="42"/>
      <c r="F458" s="42"/>
      <c r="G458" s="23">
        <f>SUM(G459)</f>
        <v>9327.2999999999993</v>
      </c>
      <c r="H458" s="23">
        <f>SUM(H459)</f>
        <v>9319.7999999999993</v>
      </c>
      <c r="I458" s="23">
        <f t="shared" si="9"/>
        <v>99.919590878389243</v>
      </c>
      <c r="K458" s="1"/>
    </row>
    <row r="459" spans="1:11" s="2" customFormat="1" ht="63" x14ac:dyDescent="0.2">
      <c r="A459" s="36" t="s">
        <v>418</v>
      </c>
      <c r="B459" s="21" t="s">
        <v>178</v>
      </c>
      <c r="C459" s="21" t="s">
        <v>88</v>
      </c>
      <c r="D459" s="21"/>
      <c r="E459" s="42"/>
      <c r="F459" s="42"/>
      <c r="G459" s="23">
        <f>SUM(G460+G464+G467+G471)</f>
        <v>9327.2999999999993</v>
      </c>
      <c r="H459" s="23">
        <f>SUM(H460+H464+H467+H471)</f>
        <v>9319.7999999999993</v>
      </c>
      <c r="I459" s="23">
        <f t="shared" si="9"/>
        <v>99.919590878389243</v>
      </c>
      <c r="K459" s="1"/>
    </row>
    <row r="460" spans="1:11" s="2" customFormat="1" ht="47.25" x14ac:dyDescent="0.2">
      <c r="A460" s="36" t="s">
        <v>177</v>
      </c>
      <c r="B460" s="21" t="s">
        <v>178</v>
      </c>
      <c r="C460" s="21" t="s">
        <v>88</v>
      </c>
      <c r="D460" s="21" t="s">
        <v>0</v>
      </c>
      <c r="E460" s="42"/>
      <c r="F460" s="42"/>
      <c r="G460" s="23">
        <f>SUM(G461)</f>
        <v>5924.5</v>
      </c>
      <c r="H460" s="23">
        <f>SUM(H461)</f>
        <v>5924.5</v>
      </c>
      <c r="I460" s="23">
        <f t="shared" si="9"/>
        <v>100</v>
      </c>
      <c r="K460" s="1"/>
    </row>
    <row r="461" spans="1:11" s="2" customFormat="1" ht="31.5" x14ac:dyDescent="0.2">
      <c r="A461" s="33" t="s">
        <v>19</v>
      </c>
      <c r="B461" s="21" t="s">
        <v>178</v>
      </c>
      <c r="C461" s="21" t="s">
        <v>88</v>
      </c>
      <c r="D461" s="21" t="s">
        <v>0</v>
      </c>
      <c r="E461" s="21" t="s">
        <v>59</v>
      </c>
      <c r="F461" s="42"/>
      <c r="G461" s="23">
        <f>SUM(G462:G463)</f>
        <v>5924.5</v>
      </c>
      <c r="H461" s="23">
        <f>SUM(H462:H463)</f>
        <v>5924.5</v>
      </c>
      <c r="I461" s="23">
        <f t="shared" si="9"/>
        <v>100</v>
      </c>
      <c r="K461" s="1"/>
    </row>
    <row r="462" spans="1:11" s="2" customFormat="1" ht="47.25" x14ac:dyDescent="0.2">
      <c r="A462" s="36" t="s">
        <v>20</v>
      </c>
      <c r="B462" s="21" t="s">
        <v>178</v>
      </c>
      <c r="C462" s="21" t="s">
        <v>88</v>
      </c>
      <c r="D462" s="21" t="s">
        <v>0</v>
      </c>
      <c r="E462" s="21" t="s">
        <v>59</v>
      </c>
      <c r="F462" s="21" t="s">
        <v>21</v>
      </c>
      <c r="G462" s="23">
        <f>5604.6+12.1+1.9+76.2</f>
        <v>5694.8</v>
      </c>
      <c r="H462" s="23">
        <v>5694.8</v>
      </c>
      <c r="I462" s="23">
        <f t="shared" si="9"/>
        <v>100</v>
      </c>
      <c r="K462" s="1"/>
    </row>
    <row r="463" spans="1:11" s="2" customFormat="1" ht="31.5" x14ac:dyDescent="0.2">
      <c r="A463" s="36" t="s">
        <v>169</v>
      </c>
      <c r="B463" s="21" t="s">
        <v>178</v>
      </c>
      <c r="C463" s="21" t="s">
        <v>88</v>
      </c>
      <c r="D463" s="21" t="s">
        <v>0</v>
      </c>
      <c r="E463" s="21" t="s">
        <v>59</v>
      </c>
      <c r="F463" s="21" t="s">
        <v>23</v>
      </c>
      <c r="G463" s="23">
        <f>221.2+2.2+20-0.1-13.6</f>
        <v>229.7</v>
      </c>
      <c r="H463" s="23">
        <v>229.7</v>
      </c>
      <c r="I463" s="23">
        <f t="shared" si="9"/>
        <v>100</v>
      </c>
      <c r="K463" s="1"/>
    </row>
    <row r="464" spans="1:11" s="2" customFormat="1" ht="63" x14ac:dyDescent="0.2">
      <c r="A464" s="36" t="s">
        <v>419</v>
      </c>
      <c r="B464" s="21" t="s">
        <v>178</v>
      </c>
      <c r="C464" s="21" t="s">
        <v>88</v>
      </c>
      <c r="D464" s="21" t="s">
        <v>1</v>
      </c>
      <c r="E464" s="21"/>
      <c r="F464" s="21"/>
      <c r="G464" s="23">
        <f>G465</f>
        <v>1995.3</v>
      </c>
      <c r="H464" s="23">
        <f>H465</f>
        <v>1995.3</v>
      </c>
      <c r="I464" s="23">
        <f t="shared" si="9"/>
        <v>100</v>
      </c>
      <c r="K464" s="1"/>
    </row>
    <row r="465" spans="1:11" s="2" customFormat="1" ht="63" x14ac:dyDescent="0.2">
      <c r="A465" s="36" t="s">
        <v>44</v>
      </c>
      <c r="B465" s="21" t="s">
        <v>178</v>
      </c>
      <c r="C465" s="21" t="s">
        <v>88</v>
      </c>
      <c r="D465" s="21" t="s">
        <v>1</v>
      </c>
      <c r="E465" s="21" t="s">
        <v>74</v>
      </c>
      <c r="F465" s="21"/>
      <c r="G465" s="23">
        <f>G466</f>
        <v>1995.3</v>
      </c>
      <c r="H465" s="23">
        <f>H466</f>
        <v>1995.3</v>
      </c>
      <c r="I465" s="23">
        <f t="shared" si="9"/>
        <v>100</v>
      </c>
      <c r="K465" s="1"/>
    </row>
    <row r="466" spans="1:11" s="2" customFormat="1" ht="31.5" x14ac:dyDescent="0.2">
      <c r="A466" s="36" t="s">
        <v>174</v>
      </c>
      <c r="B466" s="21" t="s">
        <v>178</v>
      </c>
      <c r="C466" s="21" t="s">
        <v>88</v>
      </c>
      <c r="D466" s="21" t="s">
        <v>1</v>
      </c>
      <c r="E466" s="21" t="s">
        <v>74</v>
      </c>
      <c r="F466" s="21" t="s">
        <v>165</v>
      </c>
      <c r="G466" s="23">
        <f>1960.2+35.1</f>
        <v>1995.3</v>
      </c>
      <c r="H466" s="23">
        <v>1995.3</v>
      </c>
      <c r="I466" s="23">
        <f t="shared" si="9"/>
        <v>100</v>
      </c>
      <c r="K466" s="1"/>
    </row>
    <row r="467" spans="1:11" s="2" customFormat="1" ht="47.25" x14ac:dyDescent="0.2">
      <c r="A467" s="36" t="s">
        <v>222</v>
      </c>
      <c r="B467" s="21" t="s">
        <v>178</v>
      </c>
      <c r="C467" s="21" t="s">
        <v>88</v>
      </c>
      <c r="D467" s="21" t="s">
        <v>2</v>
      </c>
      <c r="E467" s="21"/>
      <c r="F467" s="21"/>
      <c r="G467" s="23">
        <f>G468</f>
        <v>1020.1999999999999</v>
      </c>
      <c r="H467" s="23">
        <f>H468</f>
        <v>1012.7</v>
      </c>
      <c r="I467" s="23">
        <f t="shared" si="9"/>
        <v>99.26485002940602</v>
      </c>
      <c r="K467" s="1"/>
    </row>
    <row r="468" spans="1:11" s="2" customFormat="1" ht="63" x14ac:dyDescent="0.2">
      <c r="A468" s="36" t="s">
        <v>420</v>
      </c>
      <c r="B468" s="21" t="s">
        <v>178</v>
      </c>
      <c r="C468" s="21" t="s">
        <v>88</v>
      </c>
      <c r="D468" s="21" t="s">
        <v>2</v>
      </c>
      <c r="E468" s="21" t="s">
        <v>221</v>
      </c>
      <c r="F468" s="21"/>
      <c r="G468" s="23">
        <f>G470+G469</f>
        <v>1020.1999999999999</v>
      </c>
      <c r="H468" s="23">
        <f>H470+H469</f>
        <v>1012.7</v>
      </c>
      <c r="I468" s="23">
        <f t="shared" si="9"/>
        <v>99.26485002940602</v>
      </c>
      <c r="K468" s="1"/>
    </row>
    <row r="469" spans="1:11" s="2" customFormat="1" ht="78.75" x14ac:dyDescent="0.2">
      <c r="A469" s="36" t="s">
        <v>168</v>
      </c>
      <c r="B469" s="21" t="s">
        <v>178</v>
      </c>
      <c r="C469" s="21" t="s">
        <v>88</v>
      </c>
      <c r="D469" s="21" t="s">
        <v>2</v>
      </c>
      <c r="E469" s="21" t="s">
        <v>221</v>
      </c>
      <c r="F469" s="21" t="s">
        <v>21</v>
      </c>
      <c r="G469" s="23">
        <v>13.8</v>
      </c>
      <c r="H469" s="23">
        <v>10.7</v>
      </c>
      <c r="I469" s="23">
        <f t="shared" si="9"/>
        <v>77.536231884057955</v>
      </c>
      <c r="K469" s="1"/>
    </row>
    <row r="470" spans="1:11" s="2" customFormat="1" ht="31.5" x14ac:dyDescent="0.2">
      <c r="A470" s="36" t="s">
        <v>169</v>
      </c>
      <c r="B470" s="21" t="s">
        <v>178</v>
      </c>
      <c r="C470" s="21" t="s">
        <v>88</v>
      </c>
      <c r="D470" s="21" t="s">
        <v>2</v>
      </c>
      <c r="E470" s="21" t="s">
        <v>221</v>
      </c>
      <c r="F470" s="21" t="s">
        <v>23</v>
      </c>
      <c r="G470" s="23">
        <f>260+308+146.6-12.1+116+200-12.1</f>
        <v>1006.4</v>
      </c>
      <c r="H470" s="23">
        <v>1002</v>
      </c>
      <c r="I470" s="23">
        <f t="shared" si="9"/>
        <v>99.56279809220986</v>
      </c>
      <c r="K470" s="1"/>
    </row>
    <row r="471" spans="1:11" s="2" customFormat="1" ht="47.25" x14ac:dyDescent="0.2">
      <c r="A471" s="36" t="s">
        <v>253</v>
      </c>
      <c r="B471" s="21" t="s">
        <v>178</v>
      </c>
      <c r="C471" s="21" t="s">
        <v>88</v>
      </c>
      <c r="D471" s="21" t="s">
        <v>3</v>
      </c>
      <c r="E471" s="21"/>
      <c r="F471" s="21"/>
      <c r="G471" s="23">
        <f>G472</f>
        <v>387.3</v>
      </c>
      <c r="H471" s="23">
        <f>H472</f>
        <v>387.3</v>
      </c>
      <c r="I471" s="23">
        <f t="shared" ref="I471:I534" si="13">H471/G471*100</f>
        <v>100</v>
      </c>
      <c r="K471" s="1"/>
    </row>
    <row r="472" spans="1:11" s="2" customFormat="1" ht="47.25" x14ac:dyDescent="0.2">
      <c r="A472" s="36" t="s">
        <v>254</v>
      </c>
      <c r="B472" s="21" t="s">
        <v>178</v>
      </c>
      <c r="C472" s="21" t="s">
        <v>88</v>
      </c>
      <c r="D472" s="21" t="s">
        <v>3</v>
      </c>
      <c r="E472" s="21" t="s">
        <v>255</v>
      </c>
      <c r="F472" s="21"/>
      <c r="G472" s="23">
        <f>G473</f>
        <v>387.3</v>
      </c>
      <c r="H472" s="23">
        <f>H473</f>
        <v>387.3</v>
      </c>
      <c r="I472" s="23">
        <f t="shared" si="13"/>
        <v>100</v>
      </c>
      <c r="K472" s="1"/>
    </row>
    <row r="473" spans="1:11" s="2" customFormat="1" x14ac:dyDescent="0.2">
      <c r="A473" s="36" t="s">
        <v>25</v>
      </c>
      <c r="B473" s="21" t="s">
        <v>178</v>
      </c>
      <c r="C473" s="21" t="s">
        <v>88</v>
      </c>
      <c r="D473" s="21" t="s">
        <v>3</v>
      </c>
      <c r="E473" s="21" t="s">
        <v>255</v>
      </c>
      <c r="F473" s="21" t="s">
        <v>26</v>
      </c>
      <c r="G473" s="23">
        <f>390.8-3.5</f>
        <v>387.3</v>
      </c>
      <c r="H473" s="23">
        <v>387.3</v>
      </c>
      <c r="I473" s="23">
        <f t="shared" si="13"/>
        <v>100</v>
      </c>
      <c r="K473" s="1"/>
    </row>
    <row r="474" spans="1:11" s="2" customFormat="1" ht="47.25" x14ac:dyDescent="0.2">
      <c r="A474" s="37" t="s">
        <v>22</v>
      </c>
      <c r="B474" s="21" t="s">
        <v>157</v>
      </c>
      <c r="C474" s="21"/>
      <c r="D474" s="21"/>
      <c r="E474" s="42"/>
      <c r="F474" s="42"/>
      <c r="G474" s="23">
        <f>SUM(G475)</f>
        <v>2076</v>
      </c>
      <c r="H474" s="23">
        <f>SUM(H475)</f>
        <v>2076</v>
      </c>
      <c r="I474" s="23">
        <f t="shared" si="13"/>
        <v>100</v>
      </c>
      <c r="K474" s="10"/>
    </row>
    <row r="475" spans="1:11" s="2" customFormat="1" ht="31.5" x14ac:dyDescent="0.2">
      <c r="A475" s="37" t="s">
        <v>61</v>
      </c>
      <c r="B475" s="21" t="s">
        <v>157</v>
      </c>
      <c r="C475" s="21" t="s">
        <v>88</v>
      </c>
      <c r="D475" s="21"/>
      <c r="E475" s="42"/>
      <c r="F475" s="42"/>
      <c r="G475" s="23">
        <f>SUM(G476)</f>
        <v>2076</v>
      </c>
      <c r="H475" s="23">
        <f>SUM(H476)</f>
        <v>2076</v>
      </c>
      <c r="I475" s="23">
        <f t="shared" si="13"/>
        <v>100</v>
      </c>
      <c r="K475" s="1"/>
    </row>
    <row r="476" spans="1:11" s="2" customFormat="1" ht="31.5" x14ac:dyDescent="0.2">
      <c r="A476" s="37" t="s">
        <v>19</v>
      </c>
      <c r="B476" s="21" t="s">
        <v>157</v>
      </c>
      <c r="C476" s="21" t="s">
        <v>88</v>
      </c>
      <c r="D476" s="21" t="s">
        <v>57</v>
      </c>
      <c r="E476" s="21" t="s">
        <v>59</v>
      </c>
      <c r="F476" s="42"/>
      <c r="G476" s="23">
        <f>SUM(G477:G477)</f>
        <v>2076</v>
      </c>
      <c r="H476" s="23">
        <f>SUM(H477:H477)</f>
        <v>2076</v>
      </c>
      <c r="I476" s="23">
        <f t="shared" si="13"/>
        <v>100</v>
      </c>
      <c r="K476" s="1"/>
    </row>
    <row r="477" spans="1:11" ht="47.25" x14ac:dyDescent="0.2">
      <c r="A477" s="36" t="s">
        <v>20</v>
      </c>
      <c r="B477" s="21" t="s">
        <v>157</v>
      </c>
      <c r="C477" s="21" t="s">
        <v>88</v>
      </c>
      <c r="D477" s="21" t="s">
        <v>57</v>
      </c>
      <c r="E477" s="21" t="s">
        <v>59</v>
      </c>
      <c r="F477" s="21" t="s">
        <v>21</v>
      </c>
      <c r="G477" s="23">
        <f>2067.6+124.5-116.1</f>
        <v>2076</v>
      </c>
      <c r="H477" s="23">
        <v>2076</v>
      </c>
      <c r="I477" s="23">
        <f t="shared" si="13"/>
        <v>100</v>
      </c>
      <c r="J477" s="1"/>
    </row>
    <row r="478" spans="1:11" ht="31.5" x14ac:dyDescent="0.2">
      <c r="A478" s="37" t="s">
        <v>38</v>
      </c>
      <c r="B478" s="21" t="s">
        <v>158</v>
      </c>
      <c r="C478" s="21"/>
      <c r="D478" s="21"/>
      <c r="E478" s="21"/>
      <c r="F478" s="21"/>
      <c r="G478" s="23">
        <f>SUM(G479)</f>
        <v>1861.5</v>
      </c>
      <c r="H478" s="23">
        <f>SUM(H479)</f>
        <v>1861.5</v>
      </c>
      <c r="I478" s="23">
        <f t="shared" si="13"/>
        <v>100</v>
      </c>
      <c r="J478" s="1"/>
    </row>
    <row r="479" spans="1:11" ht="31.5" x14ac:dyDescent="0.2">
      <c r="A479" s="37" t="s">
        <v>60</v>
      </c>
      <c r="B479" s="21" t="s">
        <v>158</v>
      </c>
      <c r="C479" s="21" t="s">
        <v>88</v>
      </c>
      <c r="D479" s="21"/>
      <c r="E479" s="21"/>
      <c r="F479" s="21"/>
      <c r="G479" s="23">
        <f>SUM(G480)</f>
        <v>1861.5</v>
      </c>
      <c r="H479" s="23">
        <f>SUM(H480)</f>
        <v>1861.5</v>
      </c>
      <c r="I479" s="23">
        <f t="shared" si="13"/>
        <v>100</v>
      </c>
      <c r="J479" s="1"/>
    </row>
    <row r="480" spans="1:11" ht="31.5" x14ac:dyDescent="0.2">
      <c r="A480" s="37" t="s">
        <v>19</v>
      </c>
      <c r="B480" s="21" t="s">
        <v>158</v>
      </c>
      <c r="C480" s="21" t="s">
        <v>88</v>
      </c>
      <c r="D480" s="21" t="s">
        <v>57</v>
      </c>
      <c r="E480" s="21" t="s">
        <v>59</v>
      </c>
      <c r="F480" s="21"/>
      <c r="G480" s="23">
        <f>SUM(G481:G482)</f>
        <v>1861.5</v>
      </c>
      <c r="H480" s="23">
        <f>SUM(H481:H482)</f>
        <v>1861.5</v>
      </c>
      <c r="I480" s="23">
        <f t="shared" si="13"/>
        <v>100</v>
      </c>
      <c r="J480" s="1"/>
    </row>
    <row r="481" spans="1:10" ht="47.25" x14ac:dyDescent="0.2">
      <c r="A481" s="36" t="s">
        <v>20</v>
      </c>
      <c r="B481" s="21" t="s">
        <v>158</v>
      </c>
      <c r="C481" s="21" t="s">
        <v>88</v>
      </c>
      <c r="D481" s="21" t="s">
        <v>57</v>
      </c>
      <c r="E481" s="21" t="s">
        <v>59</v>
      </c>
      <c r="F481" s="21" t="s">
        <v>21</v>
      </c>
      <c r="G481" s="23">
        <v>1800</v>
      </c>
      <c r="H481" s="23">
        <v>1800</v>
      </c>
      <c r="I481" s="23">
        <f t="shared" si="13"/>
        <v>100</v>
      </c>
      <c r="J481" s="1"/>
    </row>
    <row r="482" spans="1:10" ht="31.5" x14ac:dyDescent="0.2">
      <c r="A482" s="36" t="s">
        <v>169</v>
      </c>
      <c r="B482" s="21" t="s">
        <v>158</v>
      </c>
      <c r="C482" s="21" t="s">
        <v>88</v>
      </c>
      <c r="D482" s="21" t="s">
        <v>57</v>
      </c>
      <c r="E482" s="21" t="s">
        <v>59</v>
      </c>
      <c r="F482" s="21" t="s">
        <v>23</v>
      </c>
      <c r="G482" s="23">
        <v>61.5</v>
      </c>
      <c r="H482" s="23">
        <v>61.5</v>
      </c>
      <c r="I482" s="23">
        <f t="shared" si="13"/>
        <v>100</v>
      </c>
      <c r="J482" s="1"/>
    </row>
    <row r="483" spans="1:10" ht="31.5" x14ac:dyDescent="0.2">
      <c r="A483" s="37" t="s">
        <v>45</v>
      </c>
      <c r="B483" s="21" t="s">
        <v>64</v>
      </c>
      <c r="C483" s="21"/>
      <c r="D483" s="21"/>
      <c r="E483" s="42"/>
      <c r="F483" s="42"/>
      <c r="G483" s="23">
        <f>SUM(G484+G495+G506)</f>
        <v>93555.699999999983</v>
      </c>
      <c r="H483" s="23">
        <f>SUM(H484+H495+H506)</f>
        <v>93249.7</v>
      </c>
      <c r="I483" s="23">
        <f t="shared" si="13"/>
        <v>99.672922120191515</v>
      </c>
      <c r="J483" s="1"/>
    </row>
    <row r="484" spans="1:10" ht="31.5" x14ac:dyDescent="0.2">
      <c r="A484" s="37" t="s">
        <v>24</v>
      </c>
      <c r="B484" s="21" t="s">
        <v>64</v>
      </c>
      <c r="C484" s="21" t="s">
        <v>88</v>
      </c>
      <c r="D484" s="21"/>
      <c r="E484" s="42"/>
      <c r="F484" s="42"/>
      <c r="G484" s="23">
        <f>SUM(G485+G492+G489)</f>
        <v>88928.9</v>
      </c>
      <c r="H484" s="23">
        <f>SUM(H485+H492+H489)</f>
        <v>88764.7</v>
      </c>
      <c r="I484" s="23">
        <f t="shared" si="13"/>
        <v>99.815358111929868</v>
      </c>
      <c r="J484" s="1"/>
    </row>
    <row r="485" spans="1:10" ht="31.5" x14ac:dyDescent="0.2">
      <c r="A485" s="37" t="s">
        <v>19</v>
      </c>
      <c r="B485" s="21" t="s">
        <v>64</v>
      </c>
      <c r="C485" s="21" t="s">
        <v>88</v>
      </c>
      <c r="D485" s="21" t="s">
        <v>57</v>
      </c>
      <c r="E485" s="21" t="s">
        <v>59</v>
      </c>
      <c r="F485" s="21"/>
      <c r="G485" s="23">
        <f>SUM(G486:G488)</f>
        <v>87704.099999999991</v>
      </c>
      <c r="H485" s="23">
        <f>SUM(H486:H488)</f>
        <v>87554.3</v>
      </c>
      <c r="I485" s="23">
        <f t="shared" si="13"/>
        <v>99.829198406915992</v>
      </c>
      <c r="J485" s="1"/>
    </row>
    <row r="486" spans="1:10" ht="47.25" x14ac:dyDescent="0.2">
      <c r="A486" s="36" t="s">
        <v>20</v>
      </c>
      <c r="B486" s="21" t="s">
        <v>64</v>
      </c>
      <c r="C486" s="21" t="s">
        <v>88</v>
      </c>
      <c r="D486" s="21" t="s">
        <v>57</v>
      </c>
      <c r="E486" s="21" t="s">
        <v>59</v>
      </c>
      <c r="F486" s="21" t="s">
        <v>21</v>
      </c>
      <c r="G486" s="23">
        <v>84794.9</v>
      </c>
      <c r="H486" s="23">
        <v>84794.1</v>
      </c>
      <c r="I486" s="23">
        <f t="shared" si="13"/>
        <v>99.999056547032922</v>
      </c>
      <c r="J486" s="1"/>
    </row>
    <row r="487" spans="1:10" ht="31.5" x14ac:dyDescent="0.2">
      <c r="A487" s="36" t="s">
        <v>169</v>
      </c>
      <c r="B487" s="21" t="s">
        <v>64</v>
      </c>
      <c r="C487" s="21" t="s">
        <v>88</v>
      </c>
      <c r="D487" s="21" t="s">
        <v>57</v>
      </c>
      <c r="E487" s="21" t="s">
        <v>59</v>
      </c>
      <c r="F487" s="21" t="s">
        <v>23</v>
      </c>
      <c r="G487" s="23">
        <v>2606.8000000000002</v>
      </c>
      <c r="H487" s="23">
        <v>2457.8000000000002</v>
      </c>
      <c r="I487" s="23">
        <f t="shared" si="13"/>
        <v>94.284179837348475</v>
      </c>
      <c r="J487" s="1"/>
    </row>
    <row r="488" spans="1:10" x14ac:dyDescent="0.2">
      <c r="A488" s="36" t="s">
        <v>25</v>
      </c>
      <c r="B488" s="21" t="s">
        <v>64</v>
      </c>
      <c r="C488" s="21" t="s">
        <v>88</v>
      </c>
      <c r="D488" s="21" t="s">
        <v>57</v>
      </c>
      <c r="E488" s="21" t="s">
        <v>59</v>
      </c>
      <c r="F488" s="21" t="s">
        <v>26</v>
      </c>
      <c r="G488" s="23">
        <f>187.9+134.8-20.3</f>
        <v>302.40000000000003</v>
      </c>
      <c r="H488" s="23">
        <v>302.39999999999998</v>
      </c>
      <c r="I488" s="23">
        <f t="shared" si="13"/>
        <v>99.999999999999972</v>
      </c>
      <c r="J488" s="1"/>
    </row>
    <row r="489" spans="1:10" ht="94.5" x14ac:dyDescent="0.2">
      <c r="A489" s="36" t="s">
        <v>220</v>
      </c>
      <c r="B489" s="21">
        <v>52</v>
      </c>
      <c r="C489" s="25">
        <v>1</v>
      </c>
      <c r="D489" s="21" t="s">
        <v>57</v>
      </c>
      <c r="E489" s="21" t="s">
        <v>219</v>
      </c>
      <c r="F489" s="21"/>
      <c r="G489" s="23">
        <f>SUM(G490:G491)</f>
        <v>823.5</v>
      </c>
      <c r="H489" s="23">
        <f>SUM(H490:H491)</f>
        <v>810.9</v>
      </c>
      <c r="I489" s="23">
        <f t="shared" si="13"/>
        <v>98.469945355191257</v>
      </c>
      <c r="J489" s="1"/>
    </row>
    <row r="490" spans="1:10" ht="47.25" x14ac:dyDescent="0.2">
      <c r="A490" s="36" t="s">
        <v>20</v>
      </c>
      <c r="B490" s="21">
        <v>52</v>
      </c>
      <c r="C490" s="25">
        <v>1</v>
      </c>
      <c r="D490" s="21" t="s">
        <v>57</v>
      </c>
      <c r="E490" s="21" t="s">
        <v>219</v>
      </c>
      <c r="F490" s="21" t="s">
        <v>21</v>
      </c>
      <c r="G490" s="23">
        <f>823.5-9.7-23.9</f>
        <v>789.9</v>
      </c>
      <c r="H490" s="23">
        <v>777.3</v>
      </c>
      <c r="I490" s="23">
        <f t="shared" si="13"/>
        <v>98.404861374857575</v>
      </c>
      <c r="J490" s="1"/>
    </row>
    <row r="491" spans="1:10" ht="31.5" x14ac:dyDescent="0.2">
      <c r="A491" s="36" t="s">
        <v>169</v>
      </c>
      <c r="B491" s="21">
        <v>52</v>
      </c>
      <c r="C491" s="25">
        <v>1</v>
      </c>
      <c r="D491" s="21" t="s">
        <v>57</v>
      </c>
      <c r="E491" s="21" t="s">
        <v>219</v>
      </c>
      <c r="F491" s="21" t="s">
        <v>23</v>
      </c>
      <c r="G491" s="23">
        <f>540+9.7+1447.8-1987.8+23.9</f>
        <v>33.600000000000044</v>
      </c>
      <c r="H491" s="23">
        <v>33.6</v>
      </c>
      <c r="I491" s="23">
        <f t="shared" si="13"/>
        <v>99.999999999999872</v>
      </c>
      <c r="J491" s="1"/>
    </row>
    <row r="492" spans="1:10" ht="63" x14ac:dyDescent="0.2">
      <c r="A492" s="36" t="s">
        <v>48</v>
      </c>
      <c r="B492" s="21">
        <v>52</v>
      </c>
      <c r="C492" s="21">
        <v>1</v>
      </c>
      <c r="D492" s="21" t="s">
        <v>57</v>
      </c>
      <c r="E492" s="21" t="s">
        <v>107</v>
      </c>
      <c r="F492" s="21"/>
      <c r="G492" s="23">
        <f>G493+G494</f>
        <v>401.3</v>
      </c>
      <c r="H492" s="23">
        <f>H493+H494</f>
        <v>399.5</v>
      </c>
      <c r="I492" s="23">
        <f t="shared" si="13"/>
        <v>99.551457762272605</v>
      </c>
      <c r="J492" s="1"/>
    </row>
    <row r="493" spans="1:10" ht="47.25" x14ac:dyDescent="0.2">
      <c r="A493" s="36" t="s">
        <v>20</v>
      </c>
      <c r="B493" s="21">
        <v>52</v>
      </c>
      <c r="C493" s="21">
        <v>1</v>
      </c>
      <c r="D493" s="21" t="s">
        <v>57</v>
      </c>
      <c r="E493" s="21" t="s">
        <v>107</v>
      </c>
      <c r="F493" s="21" t="s">
        <v>21</v>
      </c>
      <c r="G493" s="23">
        <v>367.3</v>
      </c>
      <c r="H493" s="23">
        <v>367.3</v>
      </c>
      <c r="I493" s="23">
        <f t="shared" si="13"/>
        <v>100</v>
      </c>
      <c r="J493" s="1"/>
    </row>
    <row r="494" spans="1:10" ht="31.5" x14ac:dyDescent="0.2">
      <c r="A494" s="36" t="s">
        <v>169</v>
      </c>
      <c r="B494" s="21">
        <v>52</v>
      </c>
      <c r="C494" s="21">
        <v>1</v>
      </c>
      <c r="D494" s="21" t="s">
        <v>57</v>
      </c>
      <c r="E494" s="21" t="s">
        <v>107</v>
      </c>
      <c r="F494" s="21" t="s">
        <v>23</v>
      </c>
      <c r="G494" s="23">
        <v>34</v>
      </c>
      <c r="H494" s="56">
        <v>32.200000000000003</v>
      </c>
      <c r="I494" s="23">
        <f t="shared" si="13"/>
        <v>94.705882352941188</v>
      </c>
      <c r="J494" s="1"/>
    </row>
    <row r="495" spans="1:10" ht="31.5" x14ac:dyDescent="0.2">
      <c r="A495" s="37" t="s">
        <v>27</v>
      </c>
      <c r="B495" s="21" t="s">
        <v>64</v>
      </c>
      <c r="C495" s="21" t="s">
        <v>140</v>
      </c>
      <c r="D495" s="21"/>
      <c r="E495" s="21"/>
      <c r="F495" s="21"/>
      <c r="G495" s="23">
        <f>SUM(G496+G498+G501)</f>
        <v>3140.9</v>
      </c>
      <c r="H495" s="23">
        <f>SUM(H496+H498+H501)</f>
        <v>2999.1000000000004</v>
      </c>
      <c r="I495" s="23">
        <f t="shared" si="13"/>
        <v>95.485370435225576</v>
      </c>
      <c r="J495" s="1"/>
    </row>
    <row r="496" spans="1:10" ht="63" x14ac:dyDescent="0.2">
      <c r="A496" s="39" t="s">
        <v>56</v>
      </c>
      <c r="B496" s="21" t="s">
        <v>64</v>
      </c>
      <c r="C496" s="21" t="s">
        <v>140</v>
      </c>
      <c r="D496" s="21" t="s">
        <v>57</v>
      </c>
      <c r="E496" s="21" t="s">
        <v>68</v>
      </c>
      <c r="F496" s="21"/>
      <c r="G496" s="23">
        <f>SUM(G497:G497)</f>
        <v>24.9</v>
      </c>
      <c r="H496" s="23">
        <f>SUM(H497:H497)</f>
        <v>9.9</v>
      </c>
      <c r="I496" s="23">
        <f t="shared" si="13"/>
        <v>39.759036144578317</v>
      </c>
      <c r="J496" s="1"/>
    </row>
    <row r="497" spans="1:11" ht="31.5" x14ac:dyDescent="0.2">
      <c r="A497" s="36" t="s">
        <v>169</v>
      </c>
      <c r="B497" s="21" t="s">
        <v>64</v>
      </c>
      <c r="C497" s="21" t="s">
        <v>140</v>
      </c>
      <c r="D497" s="21" t="s">
        <v>57</v>
      </c>
      <c r="E497" s="21" t="s">
        <v>68</v>
      </c>
      <c r="F497" s="21" t="s">
        <v>23</v>
      </c>
      <c r="G497" s="23">
        <f>12.1+12.8</f>
        <v>24.9</v>
      </c>
      <c r="H497" s="23">
        <v>9.9</v>
      </c>
      <c r="I497" s="23">
        <f t="shared" si="13"/>
        <v>39.759036144578317</v>
      </c>
      <c r="J497" s="1"/>
    </row>
    <row r="498" spans="1:11" ht="63" x14ac:dyDescent="0.2">
      <c r="A498" s="39" t="s">
        <v>39</v>
      </c>
      <c r="B498" s="21" t="s">
        <v>64</v>
      </c>
      <c r="C498" s="21" t="s">
        <v>140</v>
      </c>
      <c r="D498" s="21" t="s">
        <v>57</v>
      </c>
      <c r="E498" s="21" t="s">
        <v>66</v>
      </c>
      <c r="F498" s="21"/>
      <c r="G498" s="23">
        <f>SUM(G499:G500)</f>
        <v>2498.6999999999998</v>
      </c>
      <c r="H498" s="23">
        <f>SUM(H499:H500)</f>
        <v>2457.2000000000003</v>
      </c>
      <c r="I498" s="23">
        <f t="shared" si="13"/>
        <v>98.339136350902493</v>
      </c>
      <c r="J498" s="1"/>
    </row>
    <row r="499" spans="1:11" ht="78.75" x14ac:dyDescent="0.2">
      <c r="A499" s="36" t="s">
        <v>167</v>
      </c>
      <c r="B499" s="21" t="s">
        <v>64</v>
      </c>
      <c r="C499" s="21" t="s">
        <v>140</v>
      </c>
      <c r="D499" s="21" t="s">
        <v>57</v>
      </c>
      <c r="E499" s="21" t="s">
        <v>66</v>
      </c>
      <c r="F499" s="21" t="s">
        <v>21</v>
      </c>
      <c r="G499" s="23">
        <f>2311.1-26.9</f>
        <v>2284.1999999999998</v>
      </c>
      <c r="H499" s="23">
        <v>2248.3000000000002</v>
      </c>
      <c r="I499" s="23">
        <f t="shared" si="13"/>
        <v>98.428333771123391</v>
      </c>
      <c r="J499" s="1"/>
    </row>
    <row r="500" spans="1:11" ht="31.5" x14ac:dyDescent="0.2">
      <c r="A500" s="36" t="s">
        <v>169</v>
      </c>
      <c r="B500" s="21" t="s">
        <v>64</v>
      </c>
      <c r="C500" s="21" t="s">
        <v>140</v>
      </c>
      <c r="D500" s="21" t="s">
        <v>57</v>
      </c>
      <c r="E500" s="21" t="s">
        <v>66</v>
      </c>
      <c r="F500" s="21" t="s">
        <v>23</v>
      </c>
      <c r="G500" s="23">
        <f>178.6+9+26.9</f>
        <v>214.5</v>
      </c>
      <c r="H500" s="23">
        <v>208.9</v>
      </c>
      <c r="I500" s="23">
        <f t="shared" si="13"/>
        <v>97.389277389277396</v>
      </c>
      <c r="J500" s="1"/>
    </row>
    <row r="501" spans="1:11" ht="47.25" x14ac:dyDescent="0.2">
      <c r="A501" s="39" t="s">
        <v>40</v>
      </c>
      <c r="B501" s="21" t="s">
        <v>64</v>
      </c>
      <c r="C501" s="21" t="s">
        <v>140</v>
      </c>
      <c r="D501" s="21" t="s">
        <v>57</v>
      </c>
      <c r="E501" s="21" t="s">
        <v>67</v>
      </c>
      <c r="F501" s="21"/>
      <c r="G501" s="23">
        <f>SUM(G502:G503)</f>
        <v>617.30000000000007</v>
      </c>
      <c r="H501" s="23">
        <f>SUM(H502:H503)</f>
        <v>532</v>
      </c>
      <c r="I501" s="23">
        <f t="shared" si="13"/>
        <v>86.181759274258866</v>
      </c>
      <c r="J501" s="1"/>
    </row>
    <row r="502" spans="1:11" ht="78.75" x14ac:dyDescent="0.2">
      <c r="A502" s="36" t="s">
        <v>168</v>
      </c>
      <c r="B502" s="21" t="s">
        <v>64</v>
      </c>
      <c r="C502" s="21" t="s">
        <v>140</v>
      </c>
      <c r="D502" s="21" t="s">
        <v>57</v>
      </c>
      <c r="E502" s="21" t="s">
        <v>67</v>
      </c>
      <c r="F502" s="21" t="s">
        <v>21</v>
      </c>
      <c r="G502" s="23">
        <f>608.7-19.9+17.7</f>
        <v>606.50000000000011</v>
      </c>
      <c r="H502" s="23">
        <v>521.4</v>
      </c>
      <c r="I502" s="23">
        <f t="shared" si="13"/>
        <v>85.968672712283578</v>
      </c>
      <c r="J502" s="1"/>
    </row>
    <row r="503" spans="1:11" ht="31.5" x14ac:dyDescent="0.2">
      <c r="A503" s="36" t="s">
        <v>169</v>
      </c>
      <c r="B503" s="21" t="s">
        <v>64</v>
      </c>
      <c r="C503" s="21" t="s">
        <v>140</v>
      </c>
      <c r="D503" s="21" t="s">
        <v>57</v>
      </c>
      <c r="E503" s="21" t="s">
        <v>67</v>
      </c>
      <c r="F503" s="21" t="s">
        <v>23</v>
      </c>
      <c r="G503" s="23">
        <f>8.6+19.9-17.7</f>
        <v>10.8</v>
      </c>
      <c r="H503" s="23">
        <v>10.6</v>
      </c>
      <c r="I503" s="23">
        <f t="shared" si="13"/>
        <v>98.148148148148138</v>
      </c>
      <c r="J503" s="1"/>
    </row>
    <row r="504" spans="1:11" ht="31.5" x14ac:dyDescent="0.2">
      <c r="A504" s="36" t="s">
        <v>200</v>
      </c>
      <c r="B504" s="21" t="s">
        <v>64</v>
      </c>
      <c r="C504" s="21" t="s">
        <v>97</v>
      </c>
      <c r="D504" s="21"/>
      <c r="E504" s="21"/>
      <c r="F504" s="21"/>
      <c r="G504" s="23">
        <f>G505</f>
        <v>1485.8999999999999</v>
      </c>
      <c r="H504" s="23">
        <f>H505</f>
        <v>1485.9</v>
      </c>
      <c r="I504" s="23">
        <f t="shared" si="13"/>
        <v>100.00000000000003</v>
      </c>
      <c r="J504" s="1"/>
    </row>
    <row r="505" spans="1:11" ht="31.5" x14ac:dyDescent="0.2">
      <c r="A505" s="36" t="s">
        <v>200</v>
      </c>
      <c r="B505" s="21" t="s">
        <v>64</v>
      </c>
      <c r="C505" s="21" t="s">
        <v>97</v>
      </c>
      <c r="D505" s="21" t="s">
        <v>57</v>
      </c>
      <c r="E505" s="21" t="s">
        <v>201</v>
      </c>
      <c r="F505" s="21"/>
      <c r="G505" s="23">
        <f>G506</f>
        <v>1485.8999999999999</v>
      </c>
      <c r="H505" s="23">
        <f>H506</f>
        <v>1485.9</v>
      </c>
      <c r="I505" s="23">
        <f t="shared" si="13"/>
        <v>100.00000000000003</v>
      </c>
      <c r="J505" s="1"/>
    </row>
    <row r="506" spans="1:11" x14ac:dyDescent="0.2">
      <c r="A506" s="36" t="s">
        <v>25</v>
      </c>
      <c r="B506" s="21" t="s">
        <v>64</v>
      </c>
      <c r="C506" s="21" t="s">
        <v>97</v>
      </c>
      <c r="D506" s="21" t="s">
        <v>57</v>
      </c>
      <c r="E506" s="21" t="s">
        <v>201</v>
      </c>
      <c r="F506" s="21" t="s">
        <v>26</v>
      </c>
      <c r="G506" s="23">
        <f>50+9.2+17.9+50+83.7+701.8+50+407.3+50-50+116</f>
        <v>1485.8999999999999</v>
      </c>
      <c r="H506" s="23">
        <v>1485.9</v>
      </c>
      <c r="I506" s="23">
        <f t="shared" si="13"/>
        <v>100.00000000000003</v>
      </c>
      <c r="J506" s="1"/>
    </row>
    <row r="507" spans="1:11" ht="47.25" x14ac:dyDescent="0.2">
      <c r="A507" s="37" t="s">
        <v>43</v>
      </c>
      <c r="B507" s="21" t="s">
        <v>105</v>
      </c>
      <c r="C507" s="21"/>
      <c r="D507" s="21"/>
      <c r="E507" s="21"/>
      <c r="F507" s="21"/>
      <c r="G507" s="23">
        <f>SUM(G508+G513)</f>
        <v>85122.200000000012</v>
      </c>
      <c r="H507" s="23">
        <f>SUM(H508+H513)</f>
        <v>83466.3</v>
      </c>
      <c r="I507" s="23">
        <f t="shared" si="13"/>
        <v>98.054679037900797</v>
      </c>
      <c r="J507" s="1"/>
    </row>
    <row r="508" spans="1:11" ht="47.25" x14ac:dyDescent="0.2">
      <c r="A508" s="37" t="s">
        <v>106</v>
      </c>
      <c r="B508" s="21" t="s">
        <v>105</v>
      </c>
      <c r="C508" s="21" t="s">
        <v>88</v>
      </c>
      <c r="D508" s="21"/>
      <c r="E508" s="21"/>
      <c r="F508" s="21"/>
      <c r="G508" s="23">
        <f>SUM(G509)</f>
        <v>20808</v>
      </c>
      <c r="H508" s="23">
        <f>SUM(H509)</f>
        <v>20435.5</v>
      </c>
      <c r="I508" s="23">
        <f t="shared" si="13"/>
        <v>98.209823144944252</v>
      </c>
      <c r="J508" s="1"/>
    </row>
    <row r="509" spans="1:11" ht="31.5" x14ac:dyDescent="0.2">
      <c r="A509" s="37" t="s">
        <v>19</v>
      </c>
      <c r="B509" s="21" t="s">
        <v>105</v>
      </c>
      <c r="C509" s="21" t="s">
        <v>88</v>
      </c>
      <c r="D509" s="21" t="s">
        <v>57</v>
      </c>
      <c r="E509" s="21" t="s">
        <v>59</v>
      </c>
      <c r="F509" s="21"/>
      <c r="G509" s="23">
        <f>SUM(G510:G512)</f>
        <v>20808</v>
      </c>
      <c r="H509" s="23">
        <f>SUM(H510:H512)</f>
        <v>20435.5</v>
      </c>
      <c r="I509" s="23">
        <f t="shared" si="13"/>
        <v>98.209823144944252</v>
      </c>
      <c r="J509" s="1"/>
    </row>
    <row r="510" spans="1:11" s="2" customFormat="1" ht="47.25" x14ac:dyDescent="0.2">
      <c r="A510" s="36" t="s">
        <v>20</v>
      </c>
      <c r="B510" s="21" t="s">
        <v>105</v>
      </c>
      <c r="C510" s="21" t="s">
        <v>88</v>
      </c>
      <c r="D510" s="21" t="s">
        <v>57</v>
      </c>
      <c r="E510" s="21" t="s">
        <v>59</v>
      </c>
      <c r="F510" s="21" t="s">
        <v>21</v>
      </c>
      <c r="G510" s="23">
        <f>18399.5+159.1+116.3-34.6-95.6</f>
        <v>18544.7</v>
      </c>
      <c r="H510" s="23">
        <v>18206.099999999999</v>
      </c>
      <c r="I510" s="23">
        <f t="shared" si="13"/>
        <v>98.174141398890242</v>
      </c>
      <c r="K510" s="1"/>
    </row>
    <row r="511" spans="1:11" s="2" customFormat="1" ht="31.5" x14ac:dyDescent="0.2">
      <c r="A511" s="36" t="s">
        <v>169</v>
      </c>
      <c r="B511" s="21" t="s">
        <v>105</v>
      </c>
      <c r="C511" s="21" t="s">
        <v>88</v>
      </c>
      <c r="D511" s="21" t="s">
        <v>57</v>
      </c>
      <c r="E511" s="21" t="s">
        <v>59</v>
      </c>
      <c r="F511" s="21" t="s">
        <v>23</v>
      </c>
      <c r="G511" s="23">
        <f>2093.6+16.3+59.6+93.6</f>
        <v>2263.1</v>
      </c>
      <c r="H511" s="23">
        <v>2229.1999999999998</v>
      </c>
      <c r="I511" s="23">
        <f t="shared" si="13"/>
        <v>98.50205470372498</v>
      </c>
      <c r="K511" s="1"/>
    </row>
    <row r="512" spans="1:11" s="2" customFormat="1" x14ac:dyDescent="0.2">
      <c r="A512" s="36" t="s">
        <v>25</v>
      </c>
      <c r="B512" s="21" t="s">
        <v>105</v>
      </c>
      <c r="C512" s="21" t="s">
        <v>88</v>
      </c>
      <c r="D512" s="21" t="s">
        <v>57</v>
      </c>
      <c r="E512" s="21" t="s">
        <v>59</v>
      </c>
      <c r="F512" s="21" t="s">
        <v>26</v>
      </c>
      <c r="G512" s="23">
        <f>4.2-4</f>
        <v>0.20000000000000018</v>
      </c>
      <c r="H512" s="23">
        <v>0.2</v>
      </c>
      <c r="I512" s="23">
        <f t="shared" si="13"/>
        <v>99.999999999999915</v>
      </c>
      <c r="K512" s="1"/>
    </row>
    <row r="513" spans="1:11" s="2" customFormat="1" x14ac:dyDescent="0.2">
      <c r="A513" s="37" t="s">
        <v>29</v>
      </c>
      <c r="B513" s="21" t="s">
        <v>105</v>
      </c>
      <c r="C513" s="21" t="s">
        <v>140</v>
      </c>
      <c r="D513" s="21"/>
      <c r="E513" s="21"/>
      <c r="F513" s="21"/>
      <c r="G513" s="23">
        <f>SUM(G514+G521+G519)</f>
        <v>64314.200000000012</v>
      </c>
      <c r="H513" s="23">
        <f>SUM(H514+H521+H519)</f>
        <v>63030.8</v>
      </c>
      <c r="I513" s="23">
        <f t="shared" si="13"/>
        <v>98.004484235207769</v>
      </c>
      <c r="K513" s="1"/>
    </row>
    <row r="514" spans="1:11" s="2" customFormat="1" ht="31.5" x14ac:dyDescent="0.2">
      <c r="A514" s="37" t="s">
        <v>42</v>
      </c>
      <c r="B514" s="21" t="s">
        <v>105</v>
      </c>
      <c r="C514" s="21" t="s">
        <v>140</v>
      </c>
      <c r="D514" s="21" t="s">
        <v>57</v>
      </c>
      <c r="E514" s="21" t="s">
        <v>108</v>
      </c>
      <c r="F514" s="21"/>
      <c r="G514" s="23">
        <f>SUM(G515:G518)</f>
        <v>46918.80000000001</v>
      </c>
      <c r="H514" s="23">
        <f>SUM(H515:H518)</f>
        <v>45635.4</v>
      </c>
      <c r="I514" s="23">
        <f t="shared" si="13"/>
        <v>97.264635924192419</v>
      </c>
      <c r="K514" s="1"/>
    </row>
    <row r="515" spans="1:11" s="2" customFormat="1" ht="31.5" x14ac:dyDescent="0.2">
      <c r="A515" s="36" t="s">
        <v>169</v>
      </c>
      <c r="B515" s="21" t="s">
        <v>105</v>
      </c>
      <c r="C515" s="21" t="s">
        <v>140</v>
      </c>
      <c r="D515" s="21" t="s">
        <v>57</v>
      </c>
      <c r="E515" s="21" t="s">
        <v>108</v>
      </c>
      <c r="F515" s="21" t="s">
        <v>23</v>
      </c>
      <c r="G515" s="23">
        <f>3011.7+8250.7+1772.8+12930.6+71.5-177.3+1301.3+888+2129.6+144.1-5026.4+681.1+870+150-320.5-70-82.4</f>
        <v>26524.799999999996</v>
      </c>
      <c r="H515" s="23">
        <v>26524.799999999999</v>
      </c>
      <c r="I515" s="23">
        <f t="shared" si="13"/>
        <v>100.00000000000003</v>
      </c>
      <c r="K515" s="1"/>
    </row>
    <row r="516" spans="1:11" s="2" customFormat="1" x14ac:dyDescent="0.2">
      <c r="A516" s="36" t="s">
        <v>9</v>
      </c>
      <c r="B516" s="21" t="s">
        <v>105</v>
      </c>
      <c r="C516" s="21" t="s">
        <v>140</v>
      </c>
      <c r="D516" s="21" t="s">
        <v>57</v>
      </c>
      <c r="E516" s="21" t="s">
        <v>108</v>
      </c>
      <c r="F516" s="21" t="s">
        <v>32</v>
      </c>
      <c r="G516" s="23">
        <f>2317.2+377.5+1370.6+3207.4+684.5+3964.1+838.8+98+870+3258.1+2670-824.8-0.1-0.4-0.7-337.3</f>
        <v>18492.899999999998</v>
      </c>
      <c r="H516" s="23">
        <v>18492.8</v>
      </c>
      <c r="I516" s="23">
        <f t="shared" si="13"/>
        <v>99.999459251929125</v>
      </c>
      <c r="K516" s="1"/>
    </row>
    <row r="517" spans="1:11" s="2" customFormat="1" ht="31.5" x14ac:dyDescent="0.2">
      <c r="A517" s="36" t="s">
        <v>174</v>
      </c>
      <c r="B517" s="21" t="s">
        <v>105</v>
      </c>
      <c r="C517" s="21" t="s">
        <v>140</v>
      </c>
      <c r="D517" s="21" t="s">
        <v>57</v>
      </c>
      <c r="E517" s="21" t="s">
        <v>108</v>
      </c>
      <c r="F517" s="21" t="s">
        <v>165</v>
      </c>
      <c r="G517" s="23">
        <f>115.8+217+285</f>
        <v>617.79999999999995</v>
      </c>
      <c r="H517" s="23">
        <v>617.79999999999995</v>
      </c>
      <c r="I517" s="23">
        <f t="shared" si="13"/>
        <v>100</v>
      </c>
      <c r="K517" s="1"/>
    </row>
    <row r="518" spans="1:11" s="2" customFormat="1" x14ac:dyDescent="0.2">
      <c r="A518" s="36" t="s">
        <v>25</v>
      </c>
      <c r="B518" s="21" t="s">
        <v>105</v>
      </c>
      <c r="C518" s="21" t="s">
        <v>140</v>
      </c>
      <c r="D518" s="21" t="s">
        <v>57</v>
      </c>
      <c r="E518" s="21" t="s">
        <v>108</v>
      </c>
      <c r="F518" s="21" t="s">
        <v>26</v>
      </c>
      <c r="G518" s="23">
        <f>24000-1081.2+139.9+12930.6-21473.6+2626.7+10595.2-1772.8-12930.6-71.5-2317.2-1301.3-888-2129.6-377.5-144.1+4523.7-5259.1+4000-870-684.5+2000-3964.1-150-838.8-98+320.5-870+2907.8-3188.1-2670+82.4-279.4+515.9</f>
        <v>1283.3000000000075</v>
      </c>
      <c r="H518" s="23">
        <v>0</v>
      </c>
      <c r="I518" s="23">
        <f t="shared" si="13"/>
        <v>0</v>
      </c>
      <c r="K518" s="1"/>
    </row>
    <row r="519" spans="1:11" s="2" customFormat="1" ht="31.5" x14ac:dyDescent="0.2">
      <c r="A519" s="36" t="s">
        <v>278</v>
      </c>
      <c r="B519" s="21" t="s">
        <v>105</v>
      </c>
      <c r="C519" s="21" t="s">
        <v>140</v>
      </c>
      <c r="D519" s="21" t="s">
        <v>57</v>
      </c>
      <c r="E519" s="21" t="s">
        <v>276</v>
      </c>
      <c r="F519" s="21"/>
      <c r="G519" s="23">
        <f>SUM(G520)</f>
        <v>6799.2</v>
      </c>
      <c r="H519" s="23">
        <f>SUM(H520)</f>
        <v>6799.2</v>
      </c>
      <c r="I519" s="23">
        <f t="shared" si="13"/>
        <v>100</v>
      </c>
      <c r="K519" s="1"/>
    </row>
    <row r="520" spans="1:11" s="2" customFormat="1" ht="31.5" x14ac:dyDescent="0.2">
      <c r="A520" s="36" t="s">
        <v>169</v>
      </c>
      <c r="B520" s="21" t="s">
        <v>105</v>
      </c>
      <c r="C520" s="21" t="s">
        <v>140</v>
      </c>
      <c r="D520" s="21" t="s">
        <v>57</v>
      </c>
      <c r="E520" s="21" t="s">
        <v>276</v>
      </c>
      <c r="F520" s="21" t="s">
        <v>23</v>
      </c>
      <c r="G520" s="23">
        <f>1595.5+177.3+502.7+4523.7</f>
        <v>6799.2</v>
      </c>
      <c r="H520" s="23">
        <v>6799.2</v>
      </c>
      <c r="I520" s="23">
        <f t="shared" si="13"/>
        <v>100</v>
      </c>
      <c r="K520" s="1"/>
    </row>
    <row r="521" spans="1:11" s="2" customFormat="1" ht="47.25" x14ac:dyDescent="0.2">
      <c r="A521" s="36" t="s">
        <v>279</v>
      </c>
      <c r="B521" s="21" t="s">
        <v>105</v>
      </c>
      <c r="C521" s="21" t="s">
        <v>140</v>
      </c>
      <c r="D521" s="21" t="s">
        <v>57</v>
      </c>
      <c r="E521" s="21" t="s">
        <v>277</v>
      </c>
      <c r="F521" s="21"/>
      <c r="G521" s="23">
        <f>G522</f>
        <v>10596.2</v>
      </c>
      <c r="H521" s="23">
        <f>H522</f>
        <v>10596.2</v>
      </c>
      <c r="I521" s="23">
        <f t="shared" si="13"/>
        <v>100</v>
      </c>
      <c r="K521" s="1"/>
    </row>
    <row r="522" spans="1:11" s="2" customFormat="1" ht="31.5" x14ac:dyDescent="0.2">
      <c r="A522" s="36" t="s">
        <v>174</v>
      </c>
      <c r="B522" s="21" t="s">
        <v>105</v>
      </c>
      <c r="C522" s="21" t="s">
        <v>140</v>
      </c>
      <c r="D522" s="21" t="s">
        <v>57</v>
      </c>
      <c r="E522" s="21" t="s">
        <v>277</v>
      </c>
      <c r="F522" s="21" t="s">
        <v>165</v>
      </c>
      <c r="G522" s="23">
        <v>10596.2</v>
      </c>
      <c r="H522" s="23">
        <v>10596.2</v>
      </c>
      <c r="I522" s="23">
        <f t="shared" si="13"/>
        <v>100</v>
      </c>
      <c r="K522" s="1"/>
    </row>
    <row r="523" spans="1:11" ht="47.25" x14ac:dyDescent="0.2">
      <c r="A523" s="37" t="s">
        <v>33</v>
      </c>
      <c r="B523" s="21" t="s">
        <v>110</v>
      </c>
      <c r="C523" s="21"/>
      <c r="D523" s="21"/>
      <c r="E523" s="21"/>
      <c r="F523" s="21"/>
      <c r="G523" s="23">
        <f>SUM(G524+G527)</f>
        <v>6265.1</v>
      </c>
      <c r="H523" s="23">
        <f>SUM(H524+H527)</f>
        <v>6258.7000000000007</v>
      </c>
      <c r="I523" s="23">
        <f t="shared" si="13"/>
        <v>99.897846802126068</v>
      </c>
    </row>
    <row r="524" spans="1:11" s="2" customFormat="1" ht="31.5" x14ac:dyDescent="0.2">
      <c r="A524" s="37" t="s">
        <v>34</v>
      </c>
      <c r="B524" s="21" t="s">
        <v>110</v>
      </c>
      <c r="C524" s="21" t="s">
        <v>88</v>
      </c>
      <c r="D524" s="21"/>
      <c r="E524" s="21"/>
      <c r="F524" s="21"/>
      <c r="G524" s="23">
        <f>SUM(G525)</f>
        <v>1258.9000000000001</v>
      </c>
      <c r="H524" s="23">
        <f>SUM(H525)</f>
        <v>1258.9000000000001</v>
      </c>
      <c r="I524" s="23">
        <f t="shared" si="13"/>
        <v>100</v>
      </c>
      <c r="K524" s="1"/>
    </row>
    <row r="525" spans="1:11" s="2" customFormat="1" ht="31.5" x14ac:dyDescent="0.2">
      <c r="A525" s="37" t="s">
        <v>19</v>
      </c>
      <c r="B525" s="21" t="s">
        <v>110</v>
      </c>
      <c r="C525" s="21" t="s">
        <v>88</v>
      </c>
      <c r="D525" s="21" t="s">
        <v>57</v>
      </c>
      <c r="E525" s="21" t="s">
        <v>59</v>
      </c>
      <c r="F525" s="21"/>
      <c r="G525" s="23">
        <f>SUM(G526:G526)</f>
        <v>1258.9000000000001</v>
      </c>
      <c r="H525" s="23">
        <f>SUM(H526:H526)</f>
        <v>1258.9000000000001</v>
      </c>
      <c r="I525" s="23">
        <f t="shared" si="13"/>
        <v>100</v>
      </c>
      <c r="K525" s="1"/>
    </row>
    <row r="526" spans="1:11" s="2" customFormat="1" ht="47.25" x14ac:dyDescent="0.2">
      <c r="A526" s="36" t="s">
        <v>20</v>
      </c>
      <c r="B526" s="21" t="s">
        <v>110</v>
      </c>
      <c r="C526" s="21" t="s">
        <v>88</v>
      </c>
      <c r="D526" s="21" t="s">
        <v>57</v>
      </c>
      <c r="E526" s="21" t="s">
        <v>59</v>
      </c>
      <c r="F526" s="21" t="s">
        <v>21</v>
      </c>
      <c r="G526" s="23">
        <v>1258.9000000000001</v>
      </c>
      <c r="H526" s="23">
        <v>1258.9000000000001</v>
      </c>
      <c r="I526" s="23">
        <f t="shared" si="13"/>
        <v>100</v>
      </c>
      <c r="K526" s="1"/>
    </row>
    <row r="527" spans="1:11" s="2" customFormat="1" ht="31.5" x14ac:dyDescent="0.2">
      <c r="A527" s="37" t="s">
        <v>35</v>
      </c>
      <c r="B527" s="21" t="s">
        <v>110</v>
      </c>
      <c r="C527" s="21" t="s">
        <v>140</v>
      </c>
      <c r="D527" s="21"/>
      <c r="E527" s="21"/>
      <c r="F527" s="21"/>
      <c r="G527" s="23">
        <f>SUM(G528+G532)</f>
        <v>5006.2000000000007</v>
      </c>
      <c r="H527" s="23">
        <f>SUM(H528+H532)</f>
        <v>4999.8</v>
      </c>
      <c r="I527" s="23">
        <f t="shared" si="13"/>
        <v>99.872158523430926</v>
      </c>
      <c r="K527" s="1"/>
    </row>
    <row r="528" spans="1:11" s="2" customFormat="1" ht="31.5" x14ac:dyDescent="0.2">
      <c r="A528" s="37" t="s">
        <v>19</v>
      </c>
      <c r="B528" s="21" t="s">
        <v>110</v>
      </c>
      <c r="C528" s="21" t="s">
        <v>140</v>
      </c>
      <c r="D528" s="21" t="s">
        <v>57</v>
      </c>
      <c r="E528" s="21" t="s">
        <v>59</v>
      </c>
      <c r="F528" s="21"/>
      <c r="G528" s="23">
        <f>SUM(G529:G531)</f>
        <v>4305.1000000000004</v>
      </c>
      <c r="H528" s="23">
        <f>SUM(H529:H531)</f>
        <v>4298.7</v>
      </c>
      <c r="I528" s="23">
        <f t="shared" si="13"/>
        <v>99.851339109428338</v>
      </c>
      <c r="K528" s="1"/>
    </row>
    <row r="529" spans="1:11" s="2" customFormat="1" ht="47.25" x14ac:dyDescent="0.2">
      <c r="A529" s="36" t="s">
        <v>20</v>
      </c>
      <c r="B529" s="21" t="s">
        <v>110</v>
      </c>
      <c r="C529" s="21" t="s">
        <v>140</v>
      </c>
      <c r="D529" s="21" t="s">
        <v>57</v>
      </c>
      <c r="E529" s="21" t="s">
        <v>59</v>
      </c>
      <c r="F529" s="21" t="s">
        <v>21</v>
      </c>
      <c r="G529" s="23">
        <f>3024.5+18</f>
        <v>3042.5</v>
      </c>
      <c r="H529" s="23">
        <v>3042.4</v>
      </c>
      <c r="I529" s="23">
        <f t="shared" si="13"/>
        <v>99.996713229252265</v>
      </c>
      <c r="K529" s="1"/>
    </row>
    <row r="530" spans="1:11" s="2" customFormat="1" ht="31.5" x14ac:dyDescent="0.2">
      <c r="A530" s="36" t="s">
        <v>169</v>
      </c>
      <c r="B530" s="21" t="s">
        <v>110</v>
      </c>
      <c r="C530" s="21" t="s">
        <v>140</v>
      </c>
      <c r="D530" s="21" t="s">
        <v>57</v>
      </c>
      <c r="E530" s="21" t="s">
        <v>59</v>
      </c>
      <c r="F530" s="21" t="s">
        <v>23</v>
      </c>
      <c r="G530" s="23">
        <f>1259.7-0.1</f>
        <v>1259.6000000000001</v>
      </c>
      <c r="H530" s="23">
        <v>1253.3</v>
      </c>
      <c r="I530" s="23">
        <f t="shared" si="13"/>
        <v>99.499841219434728</v>
      </c>
      <c r="K530" s="1"/>
    </row>
    <row r="531" spans="1:11" s="2" customFormat="1" x14ac:dyDescent="0.2">
      <c r="A531" s="36" t="s">
        <v>25</v>
      </c>
      <c r="B531" s="21" t="s">
        <v>110</v>
      </c>
      <c r="C531" s="21" t="s">
        <v>140</v>
      </c>
      <c r="D531" s="21" t="s">
        <v>57</v>
      </c>
      <c r="E531" s="21" t="s">
        <v>59</v>
      </c>
      <c r="F531" s="21" t="s">
        <v>26</v>
      </c>
      <c r="G531" s="23">
        <f>21-18</f>
        <v>3</v>
      </c>
      <c r="H531" s="23">
        <v>3</v>
      </c>
      <c r="I531" s="23">
        <f t="shared" si="13"/>
        <v>100</v>
      </c>
      <c r="K531" s="1"/>
    </row>
    <row r="532" spans="1:11" s="2" customFormat="1" ht="63" x14ac:dyDescent="0.2">
      <c r="A532" s="37" t="s">
        <v>50</v>
      </c>
      <c r="B532" s="21" t="s">
        <v>110</v>
      </c>
      <c r="C532" s="21" t="s">
        <v>140</v>
      </c>
      <c r="D532" s="21" t="s">
        <v>57</v>
      </c>
      <c r="E532" s="21" t="s">
        <v>111</v>
      </c>
      <c r="F532" s="21"/>
      <c r="G532" s="23">
        <f>SUM(G533:G534)</f>
        <v>701.1</v>
      </c>
      <c r="H532" s="23">
        <f t="shared" ref="H532" si="14">SUM(H533:H534)</f>
        <v>701.1</v>
      </c>
      <c r="I532" s="23">
        <f t="shared" si="13"/>
        <v>100</v>
      </c>
      <c r="K532" s="1"/>
    </row>
    <row r="533" spans="1:11" s="2" customFormat="1" ht="47.25" x14ac:dyDescent="0.2">
      <c r="A533" s="36" t="s">
        <v>20</v>
      </c>
      <c r="B533" s="21" t="s">
        <v>110</v>
      </c>
      <c r="C533" s="21" t="s">
        <v>140</v>
      </c>
      <c r="D533" s="21" t="s">
        <v>57</v>
      </c>
      <c r="E533" s="21" t="s">
        <v>111</v>
      </c>
      <c r="F533" s="21" t="s">
        <v>21</v>
      </c>
      <c r="G533" s="23">
        <v>636.4</v>
      </c>
      <c r="H533" s="23">
        <v>636.4</v>
      </c>
      <c r="I533" s="23">
        <f t="shared" si="13"/>
        <v>100</v>
      </c>
      <c r="K533" s="1"/>
    </row>
    <row r="534" spans="1:11" s="2" customFormat="1" ht="31.5" x14ac:dyDescent="0.2">
      <c r="A534" s="36" t="s">
        <v>169</v>
      </c>
      <c r="B534" s="21" t="s">
        <v>110</v>
      </c>
      <c r="C534" s="21" t="s">
        <v>140</v>
      </c>
      <c r="D534" s="21" t="s">
        <v>57</v>
      </c>
      <c r="E534" s="21" t="s">
        <v>111</v>
      </c>
      <c r="F534" s="21" t="s">
        <v>23</v>
      </c>
      <c r="G534" s="23">
        <v>64.7</v>
      </c>
      <c r="H534" s="23">
        <v>64.7</v>
      </c>
      <c r="I534" s="23">
        <f t="shared" si="13"/>
        <v>100</v>
      </c>
      <c r="K534" s="1"/>
    </row>
    <row r="535" spans="1:11" s="2" customFormat="1" x14ac:dyDescent="0.2">
      <c r="A535" s="57" t="s">
        <v>30</v>
      </c>
      <c r="B535" s="21" t="s">
        <v>85</v>
      </c>
      <c r="C535" s="21"/>
      <c r="D535" s="21"/>
      <c r="E535" s="21"/>
      <c r="F535" s="21"/>
      <c r="G535" s="23">
        <f>SUM(G536)</f>
        <v>1581.6</v>
      </c>
      <c r="H535" s="23">
        <f>SUM(H536)</f>
        <v>0</v>
      </c>
      <c r="I535" s="23">
        <f t="shared" ref="I535:I542" si="15">H535/G535*100</f>
        <v>0</v>
      </c>
      <c r="K535" s="1"/>
    </row>
    <row r="536" spans="1:11" s="2" customFormat="1" ht="31.5" x14ac:dyDescent="0.2">
      <c r="A536" s="46" t="s">
        <v>86</v>
      </c>
      <c r="B536" s="21" t="s">
        <v>85</v>
      </c>
      <c r="C536" s="21" t="s">
        <v>88</v>
      </c>
      <c r="D536" s="21"/>
      <c r="E536" s="21"/>
      <c r="F536" s="21"/>
      <c r="G536" s="23">
        <f>SUM(G537)</f>
        <v>1581.6</v>
      </c>
      <c r="H536" s="23">
        <f>SUM(H537)</f>
        <v>0</v>
      </c>
      <c r="I536" s="23">
        <f t="shared" si="15"/>
        <v>0</v>
      </c>
      <c r="K536" s="1"/>
    </row>
    <row r="537" spans="1:11" s="2" customFormat="1" ht="63" x14ac:dyDescent="0.2">
      <c r="A537" s="57" t="s">
        <v>31</v>
      </c>
      <c r="B537" s="21" t="s">
        <v>85</v>
      </c>
      <c r="C537" s="21" t="s">
        <v>88</v>
      </c>
      <c r="D537" s="21" t="s">
        <v>57</v>
      </c>
      <c r="E537" s="21" t="s">
        <v>87</v>
      </c>
      <c r="F537" s="21"/>
      <c r="G537" s="23">
        <f>SUM(G538:G538)</f>
        <v>1581.6</v>
      </c>
      <c r="H537" s="23">
        <f>SUM(H538:H538)</f>
        <v>0</v>
      </c>
      <c r="I537" s="23">
        <f t="shared" si="15"/>
        <v>0</v>
      </c>
      <c r="K537" s="1"/>
    </row>
    <row r="538" spans="1:11" s="2" customFormat="1" ht="31.5" x14ac:dyDescent="0.2">
      <c r="A538" s="36" t="s">
        <v>169</v>
      </c>
      <c r="B538" s="21" t="s">
        <v>85</v>
      </c>
      <c r="C538" s="21" t="s">
        <v>88</v>
      </c>
      <c r="D538" s="21" t="s">
        <v>57</v>
      </c>
      <c r="E538" s="21" t="s">
        <v>87</v>
      </c>
      <c r="F538" s="21" t="s">
        <v>23</v>
      </c>
      <c r="G538" s="23">
        <f>483.1+1098.5</f>
        <v>1581.6</v>
      </c>
      <c r="H538" s="23">
        <v>0</v>
      </c>
      <c r="I538" s="23">
        <f t="shared" si="15"/>
        <v>0</v>
      </c>
      <c r="K538" s="1"/>
    </row>
    <row r="539" spans="1:11" s="2" customFormat="1" ht="31.5" x14ac:dyDescent="0.2">
      <c r="A539" s="37" t="s">
        <v>28</v>
      </c>
      <c r="B539" s="21" t="s">
        <v>75</v>
      </c>
      <c r="C539" s="21"/>
      <c r="D539" s="21"/>
      <c r="E539" s="21"/>
      <c r="F539" s="21"/>
      <c r="G539" s="23">
        <f>SUM(G540+G545+G549)</f>
        <v>116.4</v>
      </c>
      <c r="H539" s="23">
        <f>SUM(H540+H545+H549)</f>
        <v>109.6</v>
      </c>
      <c r="I539" s="23">
        <f t="shared" si="15"/>
        <v>94.158075601374563</v>
      </c>
      <c r="K539" s="1"/>
    </row>
    <row r="540" spans="1:11" s="2" customFormat="1" x14ac:dyDescent="0.2">
      <c r="A540" s="37" t="s">
        <v>55</v>
      </c>
      <c r="B540" s="21" t="s">
        <v>75</v>
      </c>
      <c r="C540" s="21" t="s">
        <v>88</v>
      </c>
      <c r="D540" s="21" t="s">
        <v>57</v>
      </c>
      <c r="E540" s="21"/>
      <c r="F540" s="21"/>
      <c r="G540" s="23">
        <f>SUM(G541+G543)</f>
        <v>116.4</v>
      </c>
      <c r="H540" s="23">
        <f>SUM(H541+H543)</f>
        <v>109.6</v>
      </c>
      <c r="I540" s="23">
        <f t="shared" si="15"/>
        <v>94.158075601374563</v>
      </c>
      <c r="K540" s="1"/>
    </row>
    <row r="541" spans="1:11" s="2" customFormat="1" ht="31.5" x14ac:dyDescent="0.2">
      <c r="A541" s="37" t="s">
        <v>6</v>
      </c>
      <c r="B541" s="21" t="s">
        <v>75</v>
      </c>
      <c r="C541" s="21" t="s">
        <v>88</v>
      </c>
      <c r="D541" s="21" t="s">
        <v>57</v>
      </c>
      <c r="E541" s="21" t="s">
        <v>76</v>
      </c>
      <c r="F541" s="21"/>
      <c r="G541" s="23">
        <f>SUM(G542:G542)</f>
        <v>116.4</v>
      </c>
      <c r="H541" s="23">
        <f>SUM(H542:H542)</f>
        <v>109.6</v>
      </c>
      <c r="I541" s="23">
        <f t="shared" si="15"/>
        <v>94.158075601374563</v>
      </c>
      <c r="K541" s="1"/>
    </row>
    <row r="542" spans="1:11" ht="31.5" x14ac:dyDescent="0.2">
      <c r="A542" s="36" t="s">
        <v>169</v>
      </c>
      <c r="B542" s="21" t="s">
        <v>75</v>
      </c>
      <c r="C542" s="21" t="s">
        <v>88</v>
      </c>
      <c r="D542" s="21" t="s">
        <v>57</v>
      </c>
      <c r="E542" s="21" t="s">
        <v>76</v>
      </c>
      <c r="F542" s="21" t="s">
        <v>23</v>
      </c>
      <c r="G542" s="23">
        <f>122.9-0.2-6.3</f>
        <v>116.4</v>
      </c>
      <c r="H542" s="23">
        <v>109.6</v>
      </c>
      <c r="I542" s="23">
        <f t="shared" si="15"/>
        <v>94.158075601374563</v>
      </c>
    </row>
    <row r="543" spans="1:11" ht="19.5" customHeight="1" x14ac:dyDescent="0.2"/>
    <row r="544" spans="1:11" ht="19.5" customHeight="1" x14ac:dyDescent="0.2"/>
    <row r="546" spans="1:10" ht="18.75" x14ac:dyDescent="0.3">
      <c r="A546" s="58" t="s">
        <v>421</v>
      </c>
      <c r="B546" s="59"/>
    </row>
    <row r="547" spans="1:10" ht="18.75" x14ac:dyDescent="0.3">
      <c r="A547" s="60" t="s">
        <v>423</v>
      </c>
      <c r="B547" s="60"/>
    </row>
    <row r="548" spans="1:10" ht="18.75" x14ac:dyDescent="0.3">
      <c r="A548" s="61" t="s">
        <v>422</v>
      </c>
      <c r="B548" s="61"/>
      <c r="H548" s="62" t="s">
        <v>424</v>
      </c>
      <c r="I548" s="62"/>
    </row>
    <row r="549" spans="1:10" ht="18.75" x14ac:dyDescent="0.2">
      <c r="A549" s="11"/>
      <c r="B549" s="12"/>
      <c r="C549" s="13"/>
      <c r="D549" s="12"/>
      <c r="E549" s="12"/>
      <c r="F549" s="12"/>
      <c r="G549" s="12"/>
      <c r="H549" s="12"/>
      <c r="I549" s="17"/>
    </row>
    <row r="550" spans="1:10" x14ac:dyDescent="0.2">
      <c r="J550" s="1"/>
    </row>
    <row r="554" spans="1:10" x14ac:dyDescent="0.2">
      <c r="J554" s="1"/>
    </row>
    <row r="558" spans="1:10" x14ac:dyDescent="0.2">
      <c r="F558" s="8"/>
      <c r="G558" s="8"/>
      <c r="H558" s="8"/>
      <c r="J558" s="1"/>
    </row>
    <row r="559" spans="1:10" x14ac:dyDescent="0.2">
      <c r="F559" s="8"/>
      <c r="G559" s="8"/>
      <c r="H559" s="8"/>
      <c r="J559" s="1"/>
    </row>
    <row r="561" spans="6:10" x14ac:dyDescent="0.2">
      <c r="F561" s="8"/>
      <c r="G561" s="8"/>
      <c r="H561" s="8"/>
      <c r="J561" s="1"/>
    </row>
    <row r="568" spans="6:10" x14ac:dyDescent="0.2">
      <c r="F568" s="8"/>
      <c r="G568" s="8"/>
      <c r="H568" s="8"/>
      <c r="J568" s="1"/>
    </row>
    <row r="571" spans="6:10" x14ac:dyDescent="0.2">
      <c r="F571" s="8"/>
      <c r="G571" s="8"/>
      <c r="H571" s="8"/>
      <c r="J571" s="1"/>
    </row>
    <row r="578" spans="6:10" x14ac:dyDescent="0.2">
      <c r="F578" s="8"/>
      <c r="G578" s="8"/>
      <c r="H578" s="8"/>
      <c r="J578" s="1"/>
    </row>
    <row r="589" spans="6:10" x14ac:dyDescent="0.2">
      <c r="F589" s="8"/>
      <c r="G589" s="8"/>
      <c r="H589" s="8"/>
      <c r="J589" s="1"/>
    </row>
    <row r="590" spans="6:10" x14ac:dyDescent="0.2">
      <c r="F590" s="8"/>
      <c r="G590" s="8"/>
      <c r="H590" s="8"/>
      <c r="J590" s="1"/>
    </row>
    <row r="591" spans="6:10" x14ac:dyDescent="0.2">
      <c r="F591" s="8"/>
      <c r="G591" s="8"/>
      <c r="H591" s="8"/>
      <c r="J591" s="1"/>
    </row>
    <row r="592" spans="6:10" x14ac:dyDescent="0.2">
      <c r="F592" s="8"/>
      <c r="G592" s="8"/>
      <c r="H592" s="8"/>
      <c r="J592" s="1"/>
    </row>
    <row r="593" spans="6:10" x14ac:dyDescent="0.2">
      <c r="F593" s="8"/>
      <c r="G593" s="8"/>
      <c r="H593" s="8"/>
      <c r="J593" s="1"/>
    </row>
    <row r="602" spans="6:10" x14ac:dyDescent="0.2">
      <c r="F602" s="8"/>
      <c r="G602" s="8"/>
      <c r="H602" s="8"/>
      <c r="J602" s="1"/>
    </row>
    <row r="606" spans="6:10" x14ac:dyDescent="0.2">
      <c r="F606" s="8"/>
      <c r="G606" s="8"/>
      <c r="H606" s="8"/>
      <c r="J606" s="1"/>
    </row>
    <row r="608" spans="6:10" x14ac:dyDescent="0.2">
      <c r="F608" s="8"/>
      <c r="G608" s="8"/>
      <c r="H608" s="8"/>
      <c r="J608" s="1"/>
    </row>
    <row r="610" spans="6:10" x14ac:dyDescent="0.2">
      <c r="F610" s="8"/>
      <c r="G610" s="8"/>
      <c r="H610" s="8"/>
      <c r="J610" s="1"/>
    </row>
    <row r="611" spans="6:10" x14ac:dyDescent="0.2">
      <c r="F611" s="8"/>
      <c r="G611" s="8"/>
      <c r="H611" s="8"/>
      <c r="J611" s="1"/>
    </row>
    <row r="614" spans="6:10" x14ac:dyDescent="0.2">
      <c r="F614" s="8"/>
      <c r="G614" s="8"/>
      <c r="H614" s="8"/>
      <c r="J614" s="1"/>
    </row>
    <row r="617" spans="6:10" x14ac:dyDescent="0.2">
      <c r="F617" s="8"/>
      <c r="G617" s="8"/>
      <c r="H617" s="8"/>
      <c r="J617" s="1"/>
    </row>
    <row r="618" spans="6:10" x14ac:dyDescent="0.2">
      <c r="F618" s="8"/>
      <c r="G618" s="8"/>
      <c r="H618" s="8"/>
      <c r="J618" s="1"/>
    </row>
    <row r="619" spans="6:10" x14ac:dyDescent="0.2">
      <c r="F619" s="8"/>
      <c r="G619" s="8"/>
      <c r="H619" s="8"/>
      <c r="J619" s="1"/>
    </row>
    <row r="622" spans="6:10" x14ac:dyDescent="0.2">
      <c r="F622" s="8"/>
      <c r="G622" s="8"/>
      <c r="H622" s="8"/>
      <c r="J622" s="1"/>
    </row>
    <row r="627" spans="6:10" x14ac:dyDescent="0.2">
      <c r="F627" s="8"/>
      <c r="G627" s="8"/>
      <c r="H627" s="8"/>
      <c r="J627" s="1"/>
    </row>
    <row r="629" spans="6:10" x14ac:dyDescent="0.2">
      <c r="F629" s="8"/>
      <c r="G629" s="8"/>
      <c r="H629" s="8"/>
      <c r="J629" s="1"/>
    </row>
    <row r="632" spans="6:10" x14ac:dyDescent="0.2">
      <c r="F632" s="8"/>
      <c r="G632" s="8"/>
      <c r="H632" s="8"/>
      <c r="J632" s="1"/>
    </row>
    <row r="634" spans="6:10" x14ac:dyDescent="0.2">
      <c r="F634" s="8"/>
      <c r="G634" s="8"/>
      <c r="H634" s="8"/>
      <c r="J634" s="1"/>
    </row>
    <row r="635" spans="6:10" x14ac:dyDescent="0.2">
      <c r="F635" s="8"/>
      <c r="G635" s="8"/>
      <c r="H635" s="8"/>
      <c r="J635" s="1"/>
    </row>
    <row r="647" spans="6:10" x14ac:dyDescent="0.2">
      <c r="F647" s="8"/>
      <c r="G647" s="8"/>
      <c r="H647" s="8"/>
      <c r="J647" s="1"/>
    </row>
    <row r="649" spans="6:10" x14ac:dyDescent="0.2">
      <c r="F649" s="8"/>
      <c r="G649" s="8"/>
      <c r="H649" s="8"/>
      <c r="J649" s="1"/>
    </row>
    <row r="651" spans="6:10" x14ac:dyDescent="0.2">
      <c r="F651" s="8"/>
      <c r="G651" s="8"/>
      <c r="H651" s="8"/>
      <c r="J651" s="1"/>
    </row>
    <row r="653" spans="6:10" x14ac:dyDescent="0.2">
      <c r="F653" s="8"/>
      <c r="G653" s="8"/>
      <c r="H653" s="8"/>
      <c r="J653" s="1"/>
    </row>
    <row r="654" spans="6:10" x14ac:dyDescent="0.2">
      <c r="F654" s="8"/>
      <c r="G654" s="8"/>
      <c r="H654" s="8"/>
      <c r="J654" s="1"/>
    </row>
    <row r="656" spans="6:10" x14ac:dyDescent="0.2">
      <c r="F656" s="8"/>
      <c r="G656" s="8"/>
      <c r="H656" s="8"/>
      <c r="J656" s="1"/>
    </row>
    <row r="657" spans="6:10" x14ac:dyDescent="0.2">
      <c r="F657" s="8"/>
      <c r="G657" s="8"/>
      <c r="H657" s="8"/>
      <c r="J657" s="1"/>
    </row>
    <row r="664" spans="6:10" x14ac:dyDescent="0.2">
      <c r="F664" s="8"/>
      <c r="G664" s="8"/>
      <c r="H664" s="8"/>
      <c r="J664" s="1"/>
    </row>
    <row r="673" spans="6:10" x14ac:dyDescent="0.2">
      <c r="F673" s="8"/>
      <c r="G673" s="8"/>
      <c r="H673" s="8"/>
      <c r="J673" s="1"/>
    </row>
    <row r="674" spans="6:10" x14ac:dyDescent="0.2">
      <c r="F674" s="8"/>
      <c r="G674" s="8"/>
      <c r="H674" s="8"/>
      <c r="J674" s="1"/>
    </row>
    <row r="675" spans="6:10" x14ac:dyDescent="0.2">
      <c r="F675" s="8"/>
      <c r="G675" s="8"/>
      <c r="H675" s="8"/>
      <c r="J675" s="1"/>
    </row>
    <row r="676" spans="6:10" x14ac:dyDescent="0.2">
      <c r="F676" s="8"/>
      <c r="G676" s="8"/>
      <c r="H676" s="8"/>
      <c r="J676" s="1"/>
    </row>
    <row r="680" spans="6:10" x14ac:dyDescent="0.2">
      <c r="F680" s="8"/>
      <c r="G680" s="8"/>
      <c r="H680" s="8"/>
      <c r="J680" s="1"/>
    </row>
    <row r="681" spans="6:10" x14ac:dyDescent="0.2">
      <c r="F681" s="8"/>
      <c r="G681" s="8"/>
      <c r="H681" s="8"/>
      <c r="J681" s="1"/>
    </row>
    <row r="691" spans="6:10" x14ac:dyDescent="0.2">
      <c r="F691" s="8"/>
      <c r="G691" s="8"/>
      <c r="H691" s="8"/>
      <c r="J691" s="1"/>
    </row>
    <row r="701" spans="6:10" x14ac:dyDescent="0.2">
      <c r="F701" s="8"/>
      <c r="G701" s="8"/>
      <c r="H701" s="8"/>
      <c r="J701" s="1"/>
    </row>
    <row r="705" spans="6:10" x14ac:dyDescent="0.2">
      <c r="F705" s="8"/>
      <c r="G705" s="8"/>
      <c r="H705" s="8"/>
      <c r="J705" s="1"/>
    </row>
    <row r="709" spans="6:10" x14ac:dyDescent="0.2">
      <c r="F709" s="8"/>
      <c r="G709" s="8"/>
      <c r="H709" s="8"/>
      <c r="J709" s="1"/>
    </row>
    <row r="714" spans="6:10" x14ac:dyDescent="0.2">
      <c r="F714" s="8"/>
      <c r="G714" s="8"/>
      <c r="H714" s="8"/>
      <c r="J714" s="1"/>
    </row>
    <row r="719" spans="6:10" x14ac:dyDescent="0.2">
      <c r="F719" s="8"/>
      <c r="G719" s="8"/>
      <c r="H719" s="8"/>
      <c r="J719" s="1"/>
    </row>
    <row r="724" spans="6:10" x14ac:dyDescent="0.2">
      <c r="F724" s="8"/>
      <c r="G724" s="8"/>
      <c r="H724" s="8"/>
      <c r="J724" s="1"/>
    </row>
    <row r="727" spans="6:10" x14ac:dyDescent="0.2">
      <c r="F727" s="8"/>
      <c r="G727" s="8"/>
      <c r="H727" s="8"/>
      <c r="J727" s="1"/>
    </row>
    <row r="729" spans="6:10" x14ac:dyDescent="0.2">
      <c r="F729" s="8"/>
      <c r="G729" s="8"/>
      <c r="H729" s="8"/>
      <c r="J729" s="1"/>
    </row>
    <row r="732" spans="6:10" x14ac:dyDescent="0.2">
      <c r="F732" s="8"/>
      <c r="G732" s="8"/>
      <c r="H732" s="8"/>
      <c r="J732" s="1"/>
    </row>
    <row r="733" spans="6:10" x14ac:dyDescent="0.2">
      <c r="F733" s="8"/>
      <c r="G733" s="8"/>
      <c r="H733" s="8"/>
      <c r="J733" s="1"/>
    </row>
    <row r="741" spans="6:10" x14ac:dyDescent="0.2">
      <c r="F741" s="8"/>
      <c r="G741" s="8"/>
      <c r="H741" s="8"/>
      <c r="J741" s="1"/>
    </row>
    <row r="745" spans="6:10" x14ac:dyDescent="0.2">
      <c r="F745" s="8"/>
      <c r="G745" s="8"/>
      <c r="H745" s="8"/>
      <c r="J745" s="1"/>
    </row>
    <row r="753" spans="6:10" x14ac:dyDescent="0.2">
      <c r="F753" s="8"/>
      <c r="G753" s="8"/>
      <c r="H753" s="8"/>
      <c r="J753" s="1"/>
    </row>
    <row r="755" spans="6:10" x14ac:dyDescent="0.2">
      <c r="F755" s="8"/>
      <c r="G755" s="8"/>
      <c r="H755" s="8"/>
      <c r="J755" s="1"/>
    </row>
    <row r="756" spans="6:10" x14ac:dyDescent="0.2">
      <c r="F756" s="8"/>
      <c r="G756" s="8"/>
      <c r="H756" s="8"/>
      <c r="J756" s="1"/>
    </row>
    <row r="757" spans="6:10" x14ac:dyDescent="0.2">
      <c r="F757" s="8"/>
      <c r="G757" s="8"/>
      <c r="H757" s="8"/>
      <c r="J757" s="1"/>
    </row>
    <row r="758" spans="6:10" x14ac:dyDescent="0.2">
      <c r="F758" s="8"/>
      <c r="G758" s="8"/>
      <c r="H758" s="8"/>
      <c r="J758" s="1"/>
    </row>
    <row r="760" spans="6:10" x14ac:dyDescent="0.2">
      <c r="F760" s="8"/>
      <c r="G760" s="8"/>
      <c r="H760" s="8"/>
      <c r="J760" s="1"/>
    </row>
    <row r="762" spans="6:10" x14ac:dyDescent="0.2">
      <c r="F762" s="8"/>
      <c r="G762" s="8"/>
      <c r="H762" s="8"/>
      <c r="J762" s="1"/>
    </row>
    <row r="763" spans="6:10" x14ac:dyDescent="0.2">
      <c r="F763" s="8"/>
      <c r="G763" s="8"/>
      <c r="H763" s="8"/>
      <c r="J763" s="1"/>
    </row>
    <row r="765" spans="6:10" x14ac:dyDescent="0.2">
      <c r="F765" s="8"/>
      <c r="G765" s="8"/>
      <c r="H765" s="8"/>
      <c r="J765" s="1"/>
    </row>
    <row r="771" spans="6:10" x14ac:dyDescent="0.2">
      <c r="F771" s="8"/>
      <c r="G771" s="8"/>
      <c r="H771" s="8"/>
      <c r="J771" s="1"/>
    </row>
    <row r="773" spans="6:10" x14ac:dyDescent="0.2">
      <c r="F773" s="8"/>
      <c r="G773" s="8"/>
      <c r="H773" s="8"/>
      <c r="J773" s="1"/>
    </row>
    <row r="776" spans="6:10" x14ac:dyDescent="0.2">
      <c r="F776" s="8"/>
      <c r="G776" s="8"/>
      <c r="H776" s="8"/>
      <c r="J776" s="1"/>
    </row>
    <row r="777" spans="6:10" x14ac:dyDescent="0.2">
      <c r="F777" s="8"/>
      <c r="G777" s="8"/>
      <c r="H777" s="8"/>
      <c r="J777" s="1"/>
    </row>
    <row r="778" spans="6:10" x14ac:dyDescent="0.2">
      <c r="F778" s="8"/>
      <c r="G778" s="8"/>
      <c r="H778" s="8"/>
      <c r="J778" s="1"/>
    </row>
    <row r="779" spans="6:10" x14ac:dyDescent="0.2">
      <c r="F779" s="8"/>
      <c r="G779" s="8"/>
      <c r="H779" s="8"/>
      <c r="J779" s="1"/>
    </row>
    <row r="780" spans="6:10" x14ac:dyDescent="0.2">
      <c r="F780" s="8"/>
      <c r="G780" s="8"/>
      <c r="H780" s="8"/>
      <c r="J780" s="1"/>
    </row>
    <row r="781" spans="6:10" x14ac:dyDescent="0.2">
      <c r="F781" s="8"/>
      <c r="G781" s="8"/>
      <c r="H781" s="8"/>
      <c r="J781" s="1"/>
    </row>
    <row r="783" spans="6:10" x14ac:dyDescent="0.2">
      <c r="F783" s="8"/>
      <c r="G783" s="8"/>
      <c r="H783" s="8"/>
      <c r="J783" s="1"/>
    </row>
    <row r="785" spans="6:10" x14ac:dyDescent="0.2">
      <c r="F785" s="8"/>
      <c r="G785" s="8"/>
      <c r="H785" s="8"/>
      <c r="J785" s="1"/>
    </row>
    <row r="786" spans="6:10" x14ac:dyDescent="0.2">
      <c r="F786" s="8"/>
      <c r="G786" s="8"/>
      <c r="H786" s="8"/>
      <c r="J786" s="1"/>
    </row>
    <row r="788" spans="6:10" x14ac:dyDescent="0.2">
      <c r="F788" s="8"/>
      <c r="G788" s="8"/>
      <c r="H788" s="8"/>
      <c r="J788" s="1"/>
    </row>
    <row r="794" spans="6:10" x14ac:dyDescent="0.2">
      <c r="F794" s="8"/>
      <c r="G794" s="8"/>
      <c r="H794" s="8"/>
      <c r="J794" s="1"/>
    </row>
    <row r="798" spans="6:10" x14ac:dyDescent="0.2">
      <c r="F798" s="8"/>
      <c r="G798" s="8"/>
      <c r="H798" s="8"/>
      <c r="J798" s="1"/>
    </row>
    <row r="805" spans="6:10" x14ac:dyDescent="0.2">
      <c r="F805" s="8"/>
      <c r="G805" s="8"/>
      <c r="H805" s="8"/>
      <c r="J805" s="1"/>
    </row>
    <row r="806" spans="6:10" x14ac:dyDescent="0.2">
      <c r="F806" s="8"/>
      <c r="G806" s="8"/>
      <c r="H806" s="8"/>
      <c r="J806" s="1"/>
    </row>
    <row r="813" spans="6:10" x14ac:dyDescent="0.2">
      <c r="F813" s="8"/>
      <c r="G813" s="8"/>
      <c r="H813" s="8"/>
      <c r="J813" s="1"/>
    </row>
    <row r="815" spans="6:10" x14ac:dyDescent="0.2">
      <c r="F815" s="8"/>
      <c r="G815" s="8"/>
      <c r="H815" s="8"/>
      <c r="J815" s="1"/>
    </row>
    <row r="817" spans="6:10" x14ac:dyDescent="0.2">
      <c r="F817" s="8"/>
      <c r="G817" s="8"/>
      <c r="H817" s="8"/>
      <c r="J817" s="1"/>
    </row>
    <row r="818" spans="6:10" x14ac:dyDescent="0.2">
      <c r="F818" s="8"/>
      <c r="G818" s="8"/>
      <c r="H818" s="8"/>
      <c r="J818" s="1"/>
    </row>
    <row r="824" spans="6:10" x14ac:dyDescent="0.2">
      <c r="F824" s="8"/>
      <c r="G824" s="8"/>
      <c r="H824" s="8"/>
      <c r="J824" s="1"/>
    </row>
    <row r="828" spans="6:10" x14ac:dyDescent="0.2">
      <c r="F828" s="8"/>
      <c r="G828" s="8"/>
      <c r="H828" s="8"/>
      <c r="J828" s="1"/>
    </row>
    <row r="834" spans="6:10" x14ac:dyDescent="0.2">
      <c r="F834" s="8"/>
      <c r="G834" s="8"/>
      <c r="H834" s="8"/>
      <c r="J834" s="1"/>
    </row>
    <row r="835" spans="6:10" x14ac:dyDescent="0.2">
      <c r="F835" s="8"/>
      <c r="G835" s="8"/>
      <c r="H835" s="8"/>
      <c r="J835" s="1"/>
    </row>
    <row r="837" spans="6:10" x14ac:dyDescent="0.2">
      <c r="F837" s="8"/>
      <c r="G837" s="8"/>
      <c r="H837" s="8"/>
      <c r="J837" s="1"/>
    </row>
    <row r="839" spans="6:10" x14ac:dyDescent="0.2">
      <c r="F839" s="8"/>
      <c r="G839" s="8"/>
      <c r="H839" s="8"/>
      <c r="J839" s="1"/>
    </row>
    <row r="841" spans="6:10" x14ac:dyDescent="0.2">
      <c r="F841" s="8"/>
      <c r="G841" s="8"/>
      <c r="H841" s="8"/>
      <c r="J841" s="1"/>
    </row>
    <row r="842" spans="6:10" x14ac:dyDescent="0.2">
      <c r="F842" s="8"/>
      <c r="G842" s="8"/>
      <c r="H842" s="8"/>
      <c r="J842" s="1"/>
    </row>
    <row r="844" spans="6:10" x14ac:dyDescent="0.2">
      <c r="F844" s="8"/>
      <c r="G844" s="8"/>
      <c r="H844" s="8"/>
      <c r="J844" s="1"/>
    </row>
    <row r="845" spans="6:10" x14ac:dyDescent="0.2">
      <c r="F845" s="8"/>
      <c r="G845" s="8"/>
      <c r="H845" s="8"/>
      <c r="J845" s="1"/>
    </row>
    <row r="846" spans="6:10" x14ac:dyDescent="0.2">
      <c r="F846" s="8"/>
      <c r="G846" s="8"/>
      <c r="H846" s="8"/>
      <c r="J846" s="1"/>
    </row>
    <row r="847" spans="6:10" x14ac:dyDescent="0.2">
      <c r="F847" s="8"/>
      <c r="G847" s="8"/>
      <c r="H847" s="8"/>
      <c r="J847" s="1"/>
    </row>
    <row r="852" spans="6:10" x14ac:dyDescent="0.2">
      <c r="F852" s="8"/>
      <c r="G852" s="8"/>
      <c r="H852" s="8"/>
      <c r="J852" s="1"/>
    </row>
    <row r="855" spans="6:10" x14ac:dyDescent="0.2">
      <c r="F855" s="8"/>
      <c r="G855" s="8"/>
      <c r="H855" s="8"/>
      <c r="J855" s="1"/>
    </row>
    <row r="857" spans="6:10" x14ac:dyDescent="0.2">
      <c r="F857" s="8"/>
      <c r="G857" s="8"/>
      <c r="H857" s="8"/>
      <c r="J857" s="1"/>
    </row>
    <row r="861" spans="6:10" x14ac:dyDescent="0.2">
      <c r="F861" s="8"/>
      <c r="G861" s="8"/>
      <c r="H861" s="8"/>
      <c r="J861" s="1"/>
    </row>
    <row r="865" spans="6:10" x14ac:dyDescent="0.2">
      <c r="F865" s="8"/>
      <c r="G865" s="8"/>
      <c r="H865" s="8"/>
      <c r="J865" s="1"/>
    </row>
    <row r="871" spans="6:10" x14ac:dyDescent="0.2">
      <c r="F871" s="8"/>
      <c r="G871" s="8"/>
      <c r="H871" s="8"/>
      <c r="J871" s="1"/>
    </row>
    <row r="872" spans="6:10" x14ac:dyDescent="0.2">
      <c r="F872" s="8"/>
      <c r="G872" s="8"/>
      <c r="H872" s="8"/>
      <c r="J872" s="1"/>
    </row>
    <row r="873" spans="6:10" x14ac:dyDescent="0.2">
      <c r="F873" s="8"/>
      <c r="G873" s="8"/>
      <c r="H873" s="8"/>
      <c r="J873" s="1"/>
    </row>
    <row r="880" spans="6:10" x14ac:dyDescent="0.2">
      <c r="F880" s="8"/>
      <c r="G880" s="8"/>
      <c r="H880" s="8"/>
      <c r="J880" s="1"/>
    </row>
    <row r="881" spans="6:10" x14ac:dyDescent="0.2">
      <c r="F881" s="8"/>
      <c r="G881" s="8"/>
      <c r="H881" s="8"/>
      <c r="J881" s="1"/>
    </row>
    <row r="882" spans="6:10" x14ac:dyDescent="0.2">
      <c r="F882" s="8"/>
      <c r="G882" s="8"/>
      <c r="H882" s="8"/>
      <c r="J882" s="1"/>
    </row>
    <row r="886" spans="6:10" x14ac:dyDescent="0.2">
      <c r="F886" s="8"/>
      <c r="G886" s="8"/>
      <c r="H886" s="8"/>
      <c r="J886" s="1"/>
    </row>
    <row r="887" spans="6:10" x14ac:dyDescent="0.2">
      <c r="F887" s="8"/>
      <c r="G887" s="8"/>
      <c r="H887" s="8"/>
      <c r="J887" s="1"/>
    </row>
    <row r="892" spans="6:10" x14ac:dyDescent="0.2">
      <c r="F892" s="8"/>
      <c r="G892" s="8"/>
      <c r="H892" s="8"/>
      <c r="J892" s="1"/>
    </row>
    <row r="901" spans="6:10" x14ac:dyDescent="0.2">
      <c r="F901" s="8"/>
      <c r="G901" s="8"/>
      <c r="H901" s="8"/>
      <c r="J901" s="1"/>
    </row>
    <row r="905" spans="6:10" x14ac:dyDescent="0.2">
      <c r="F905" s="8"/>
      <c r="G905" s="8"/>
      <c r="H905" s="8"/>
      <c r="J905" s="1"/>
    </row>
    <row r="907" spans="6:10" x14ac:dyDescent="0.2">
      <c r="F907" s="8"/>
      <c r="G907" s="8"/>
      <c r="H907" s="8"/>
      <c r="J907" s="1"/>
    </row>
    <row r="908" spans="6:10" x14ac:dyDescent="0.2">
      <c r="F908" s="8"/>
      <c r="G908" s="8"/>
      <c r="H908" s="8"/>
      <c r="J908" s="1"/>
    </row>
    <row r="913" spans="6:10" x14ac:dyDescent="0.2">
      <c r="F913" s="8"/>
      <c r="G913" s="8"/>
      <c r="H913" s="8"/>
      <c r="J913" s="1"/>
    </row>
    <row r="914" spans="6:10" x14ac:dyDescent="0.2">
      <c r="F914" s="8"/>
      <c r="G914" s="8"/>
      <c r="H914" s="8"/>
      <c r="J914" s="1"/>
    </row>
    <row r="918" spans="6:10" x14ac:dyDescent="0.2">
      <c r="F918" s="8"/>
      <c r="G918" s="8"/>
      <c r="H918" s="8"/>
      <c r="J918" s="1"/>
    </row>
    <row r="919" spans="6:10" x14ac:dyDescent="0.2">
      <c r="F919" s="8"/>
      <c r="G919" s="8"/>
      <c r="H919" s="8"/>
      <c r="J919" s="1"/>
    </row>
    <row r="922" spans="6:10" x14ac:dyDescent="0.2">
      <c r="F922" s="8"/>
      <c r="G922" s="8"/>
      <c r="H922" s="8"/>
      <c r="J922" s="1"/>
    </row>
    <row r="923" spans="6:10" x14ac:dyDescent="0.2">
      <c r="F923" s="8"/>
      <c r="G923" s="8"/>
      <c r="H923" s="8"/>
      <c r="J923" s="1"/>
    </row>
    <row r="925" spans="6:10" x14ac:dyDescent="0.2">
      <c r="F925" s="8"/>
      <c r="G925" s="8"/>
      <c r="H925" s="8"/>
      <c r="J925" s="1"/>
    </row>
    <row r="926" spans="6:10" x14ac:dyDescent="0.2">
      <c r="F926" s="8"/>
      <c r="G926" s="8"/>
      <c r="H926" s="8"/>
      <c r="J926" s="1"/>
    </row>
    <row r="927" spans="6:10" x14ac:dyDescent="0.2">
      <c r="F927" s="8"/>
      <c r="G927" s="8"/>
      <c r="H927" s="8"/>
      <c r="J927" s="1"/>
    </row>
    <row r="929" spans="6:10" x14ac:dyDescent="0.2">
      <c r="F929" s="8"/>
      <c r="G929" s="8"/>
      <c r="H929" s="8"/>
      <c r="J929" s="1"/>
    </row>
    <row r="930" spans="6:10" x14ac:dyDescent="0.2">
      <c r="F930" s="8"/>
      <c r="G930" s="8"/>
      <c r="H930" s="8"/>
      <c r="J930" s="1"/>
    </row>
    <row r="931" spans="6:10" x14ac:dyDescent="0.2">
      <c r="F931" s="8"/>
      <c r="G931" s="8"/>
      <c r="H931" s="8"/>
      <c r="J931" s="1"/>
    </row>
    <row r="935" spans="6:10" x14ac:dyDescent="0.2">
      <c r="F935" s="8"/>
      <c r="G935" s="8"/>
      <c r="H935" s="8"/>
      <c r="J935" s="1"/>
    </row>
    <row r="937" spans="6:10" x14ac:dyDescent="0.2">
      <c r="F937" s="8"/>
      <c r="G937" s="8"/>
      <c r="H937" s="8"/>
      <c r="J937" s="1"/>
    </row>
    <row r="938" spans="6:10" x14ac:dyDescent="0.2">
      <c r="F938" s="8"/>
      <c r="G938" s="8"/>
      <c r="H938" s="8"/>
      <c r="J938" s="1"/>
    </row>
    <row r="947" spans="1:10" s="4" customFormat="1" x14ac:dyDescent="0.2">
      <c r="A947" s="1"/>
      <c r="B947" s="16"/>
      <c r="C947" s="8"/>
      <c r="D947" s="16"/>
      <c r="E947" s="16"/>
      <c r="F947" s="16"/>
      <c r="G947" s="16"/>
      <c r="H947" s="16"/>
      <c r="I947" s="9"/>
      <c r="J947" s="5"/>
    </row>
    <row r="948" spans="1:10" s="4" customFormat="1" x14ac:dyDescent="0.2">
      <c r="A948" s="1"/>
      <c r="B948" s="16"/>
      <c r="C948" s="8"/>
      <c r="D948" s="16"/>
      <c r="E948" s="16"/>
      <c r="F948" s="16"/>
      <c r="G948" s="16"/>
      <c r="H948" s="16"/>
      <c r="I948" s="9"/>
      <c r="J948" s="5"/>
    </row>
    <row r="949" spans="1:10" s="4" customFormat="1" x14ac:dyDescent="0.2">
      <c r="A949" s="1"/>
      <c r="B949" s="16"/>
      <c r="C949" s="8"/>
      <c r="D949" s="16"/>
      <c r="E949" s="16"/>
      <c r="F949" s="16"/>
      <c r="G949" s="16"/>
      <c r="H949" s="16"/>
      <c r="I949" s="9"/>
      <c r="J949" s="5"/>
    </row>
  </sheetData>
  <mergeCells count="14">
    <mergeCell ref="A547:B547"/>
    <mergeCell ref="A548:B548"/>
    <mergeCell ref="H548:I548"/>
    <mergeCell ref="B7:I7"/>
    <mergeCell ref="A11:I11"/>
    <mergeCell ref="A17:A18"/>
    <mergeCell ref="I17:I18"/>
    <mergeCell ref="B18:E18"/>
    <mergeCell ref="B17:E17"/>
    <mergeCell ref="G17:G18"/>
    <mergeCell ref="H17:H18"/>
    <mergeCell ref="A13:I13"/>
    <mergeCell ref="A14:I14"/>
    <mergeCell ref="A12:I12"/>
  </mergeCells>
  <pageMargins left="0.78740157480314965" right="0.78740157480314965" top="1.1811023622047245" bottom="0.59055118110236227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5" manualBreakCount="5">
    <brk id="253" max="8" man="1"/>
    <brk id="262" max="8" man="1"/>
    <brk id="480" max="8" man="1"/>
    <brk id="500" max="8" man="1"/>
    <brk id="54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Кармрян А.Р.</cp:lastModifiedBy>
  <cp:lastPrinted>2020-04-20T06:43:13Z</cp:lastPrinted>
  <dcterms:created xsi:type="dcterms:W3CDTF">2008-10-22T15:37:46Z</dcterms:created>
  <dcterms:modified xsi:type="dcterms:W3CDTF">2020-04-22T12:08:21Z</dcterms:modified>
</cp:coreProperties>
</file>